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rscz-osdlwi01v\fazsoi_reu\DID\DAI2A\SAI\SUIVI DES MARCHES\1- PROJETS\05RN26 - ACBC Travaux - 2026-2030\2-CONSULTATION A\1-DCE\A-DCE\PIECES FINANCIERES\05RN26 - BPU - Secteur Mayotte - Lots 35 à 42\"/>
    </mc:Choice>
  </mc:AlternateContent>
  <bookViews>
    <workbookView xWindow="0" yWindow="0" windowWidth="28800" windowHeight="12180"/>
  </bookViews>
  <sheets>
    <sheet name="Feuil1" sheetId="1" r:id="rId1"/>
  </sheets>
  <externalReferences>
    <externalReference r:id="rId2"/>
  </externalReferences>
  <definedNames>
    <definedName name="Segment_Catégories">#N/A</definedName>
    <definedName name="Segment_Sous_catégories">#N/A</definedName>
  </definedNames>
  <calcPr calcId="162913"/>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3"/>
        <x14:slicerCache r:id="rId4"/>
      </x15:slicerCaches>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872" i="1" l="1"/>
  <c r="A871" i="1"/>
  <c r="A870" i="1"/>
  <c r="A869" i="1"/>
  <c r="A868" i="1"/>
  <c r="A867" i="1"/>
  <c r="A866" i="1"/>
  <c r="A865" i="1"/>
  <c r="A864" i="1"/>
  <c r="A863" i="1"/>
  <c r="A862" i="1"/>
  <c r="A861" i="1"/>
  <c r="A860" i="1"/>
  <c r="A859" i="1"/>
  <c r="A853" i="1"/>
  <c r="A852" i="1"/>
  <c r="A851" i="1"/>
  <c r="A850" i="1"/>
  <c r="A849" i="1"/>
  <c r="A848" i="1"/>
  <c r="A847" i="1"/>
  <c r="A846" i="1"/>
  <c r="A845" i="1"/>
  <c r="A844" i="1"/>
  <c r="A843" i="1"/>
  <c r="A842" i="1"/>
  <c r="A841" i="1"/>
  <c r="A840" i="1"/>
  <c r="A839" i="1"/>
  <c r="A838" i="1"/>
  <c r="A837" i="1"/>
  <c r="A836" i="1"/>
  <c r="A835" i="1"/>
  <c r="A834" i="1"/>
  <c r="A833" i="1"/>
  <c r="A832" i="1"/>
  <c r="A831" i="1"/>
  <c r="A829" i="1"/>
  <c r="A828" i="1"/>
  <c r="A827" i="1"/>
  <c r="A826" i="1"/>
  <c r="A825" i="1"/>
  <c r="A824" i="1"/>
  <c r="A823" i="1"/>
  <c r="A822" i="1"/>
  <c r="A821" i="1"/>
  <c r="A820" i="1"/>
  <c r="A819" i="1"/>
  <c r="A818" i="1"/>
  <c r="A817" i="1"/>
  <c r="A816" i="1"/>
  <c r="A815" i="1"/>
  <c r="A814" i="1"/>
  <c r="A813" i="1"/>
  <c r="A801" i="1"/>
  <c r="A800" i="1"/>
  <c r="A799" i="1"/>
  <c r="A798" i="1"/>
  <c r="A797" i="1"/>
  <c r="A796" i="1"/>
  <c r="A795" i="1"/>
  <c r="A794" i="1"/>
  <c r="A793" i="1"/>
  <c r="A792" i="1"/>
  <c r="A791" i="1"/>
  <c r="A790" i="1"/>
  <c r="A789" i="1"/>
  <c r="A788" i="1"/>
  <c r="A787" i="1"/>
  <c r="A786" i="1"/>
  <c r="A785" i="1"/>
  <c r="A784" i="1"/>
  <c r="A783" i="1"/>
  <c r="A782" i="1"/>
  <c r="A781" i="1"/>
  <c r="A780" i="1"/>
  <c r="A779" i="1"/>
  <c r="A778" i="1"/>
  <c r="A777" i="1"/>
  <c r="A776" i="1"/>
  <c r="A775" i="1"/>
  <c r="A774" i="1"/>
  <c r="A773" i="1"/>
  <c r="A772" i="1"/>
  <c r="A771" i="1"/>
  <c r="A770" i="1"/>
  <c r="A769" i="1"/>
  <c r="A768" i="1"/>
  <c r="A767" i="1"/>
  <c r="A766" i="1"/>
  <c r="A765" i="1"/>
  <c r="A764" i="1"/>
  <c r="A763" i="1"/>
  <c r="A762" i="1"/>
  <c r="A761" i="1"/>
  <c r="A760" i="1"/>
  <c r="A759" i="1"/>
  <c r="A758" i="1"/>
  <c r="A757" i="1"/>
  <c r="A756" i="1"/>
  <c r="A755" i="1"/>
  <c r="A754" i="1"/>
  <c r="A753" i="1"/>
  <c r="A752" i="1"/>
  <c r="A751" i="1"/>
  <c r="A750" i="1"/>
  <c r="A749" i="1"/>
  <c r="A748" i="1"/>
  <c r="A747" i="1"/>
  <c r="A746" i="1"/>
  <c r="A745" i="1"/>
  <c r="A744" i="1"/>
  <c r="A743" i="1"/>
  <c r="A742" i="1"/>
  <c r="A741" i="1"/>
  <c r="A740" i="1"/>
  <c r="A739" i="1"/>
  <c r="A738" i="1"/>
  <c r="A737" i="1"/>
  <c r="A736" i="1"/>
  <c r="A735" i="1"/>
  <c r="A734" i="1"/>
  <c r="A733" i="1"/>
  <c r="A732" i="1"/>
  <c r="A731" i="1"/>
  <c r="A730" i="1"/>
  <c r="A729" i="1"/>
  <c r="A728" i="1"/>
  <c r="A727" i="1"/>
  <c r="A726" i="1"/>
  <c r="A725" i="1"/>
  <c r="A724" i="1"/>
  <c r="A723" i="1"/>
  <c r="A722" i="1"/>
  <c r="A721" i="1"/>
  <c r="A720" i="1"/>
  <c r="A719" i="1"/>
  <c r="A718" i="1"/>
  <c r="A717" i="1"/>
  <c r="A716" i="1"/>
  <c r="A715" i="1"/>
  <c r="A714" i="1"/>
  <c r="A713" i="1"/>
  <c r="A712" i="1"/>
  <c r="A711" i="1"/>
  <c r="A710" i="1"/>
  <c r="A709" i="1"/>
  <c r="A708" i="1"/>
  <c r="A707" i="1"/>
  <c r="A706" i="1"/>
  <c r="A705" i="1"/>
  <c r="A704" i="1"/>
  <c r="A703" i="1"/>
  <c r="A702" i="1"/>
  <c r="A701" i="1"/>
  <c r="A700" i="1"/>
  <c r="A699" i="1"/>
  <c r="A698" i="1"/>
  <c r="A697" i="1"/>
  <c r="A696" i="1"/>
  <c r="A695" i="1"/>
  <c r="A694" i="1"/>
  <c r="A693" i="1"/>
  <c r="A692" i="1"/>
  <c r="A691" i="1"/>
  <c r="A690" i="1"/>
  <c r="A689" i="1"/>
  <c r="A688" i="1"/>
  <c r="A687" i="1"/>
  <c r="A686" i="1"/>
  <c r="A685" i="1"/>
  <c r="A684" i="1"/>
  <c r="A683" i="1"/>
  <c r="A682" i="1"/>
  <c r="A681" i="1"/>
  <c r="A680" i="1"/>
  <c r="A679" i="1"/>
  <c r="A678" i="1"/>
  <c r="A677" i="1"/>
  <c r="A676" i="1"/>
  <c r="A675" i="1"/>
  <c r="A674" i="1"/>
  <c r="A673" i="1"/>
  <c r="A672" i="1"/>
  <c r="A671" i="1"/>
  <c r="A670" i="1"/>
  <c r="A669" i="1"/>
  <c r="A668" i="1"/>
  <c r="A667" i="1"/>
  <c r="A666" i="1"/>
  <c r="A665" i="1"/>
  <c r="A664" i="1"/>
  <c r="A663" i="1"/>
  <c r="A662" i="1"/>
  <c r="A661" i="1"/>
  <c r="A660" i="1"/>
  <c r="A659" i="1"/>
  <c r="A658" i="1"/>
  <c r="A657" i="1"/>
  <c r="A656" i="1"/>
  <c r="A655" i="1"/>
  <c r="A654" i="1"/>
  <c r="A653" i="1"/>
  <c r="A652" i="1"/>
  <c r="A651" i="1"/>
  <c r="A650" i="1"/>
  <c r="A649" i="1"/>
  <c r="A648" i="1"/>
  <c r="A647" i="1"/>
  <c r="A646" i="1"/>
  <c r="A645" i="1"/>
  <c r="A644" i="1"/>
  <c r="A643" i="1"/>
  <c r="A642" i="1"/>
  <c r="A641" i="1"/>
  <c r="A640" i="1"/>
  <c r="A639" i="1"/>
  <c r="A638" i="1"/>
  <c r="A637" i="1"/>
  <c r="A636" i="1"/>
  <c r="A635" i="1"/>
  <c r="A634" i="1"/>
  <c r="A633" i="1"/>
  <c r="A632" i="1"/>
  <c r="A631" i="1"/>
  <c r="A630" i="1"/>
  <c r="A629" i="1"/>
  <c r="A628" i="1"/>
  <c r="A627" i="1"/>
  <c r="A626" i="1"/>
  <c r="A625" i="1"/>
  <c r="A624" i="1"/>
  <c r="A623" i="1"/>
  <c r="A622" i="1"/>
  <c r="A621" i="1"/>
  <c r="A620" i="1"/>
  <c r="A619" i="1"/>
  <c r="A618" i="1"/>
  <c r="A617" i="1"/>
  <c r="A616" i="1"/>
  <c r="A615" i="1"/>
  <c r="A614" i="1"/>
  <c r="A613" i="1"/>
  <c r="A612" i="1"/>
  <c r="A611" i="1"/>
  <c r="A610" i="1"/>
  <c r="A609" i="1"/>
  <c r="A608" i="1"/>
  <c r="A607" i="1"/>
  <c r="A606" i="1"/>
  <c r="A605" i="1"/>
  <c r="A604" i="1"/>
  <c r="A603" i="1"/>
  <c r="A602" i="1"/>
  <c r="A601" i="1"/>
  <c r="A600" i="1"/>
  <c r="A599" i="1"/>
  <c r="A598" i="1"/>
  <c r="A597" i="1"/>
  <c r="A596" i="1"/>
  <c r="A595" i="1"/>
  <c r="A594" i="1"/>
  <c r="A593" i="1"/>
  <c r="A592" i="1"/>
  <c r="A591" i="1"/>
  <c r="A590" i="1"/>
  <c r="A589" i="1"/>
  <c r="A588" i="1"/>
  <c r="A587" i="1"/>
  <c r="A586" i="1"/>
  <c r="A585" i="1"/>
  <c r="A584" i="1"/>
  <c r="A583" i="1"/>
  <c r="A582" i="1"/>
  <c r="A581" i="1"/>
  <c r="A580" i="1"/>
  <c r="A579" i="1"/>
  <c r="A578" i="1"/>
  <c r="A577" i="1"/>
  <c r="A576" i="1"/>
  <c r="A575" i="1"/>
  <c r="A570" i="1"/>
  <c r="A569" i="1"/>
  <c r="A568" i="1"/>
  <c r="A567" i="1"/>
  <c r="A566" i="1"/>
  <c r="A565" i="1"/>
  <c r="A564" i="1"/>
  <c r="A563" i="1"/>
  <c r="A562" i="1"/>
  <c r="A561" i="1"/>
  <c r="A560" i="1"/>
  <c r="A559" i="1"/>
  <c r="A558" i="1"/>
  <c r="A557" i="1"/>
  <c r="A556" i="1"/>
  <c r="A555" i="1"/>
  <c r="A554" i="1"/>
  <c r="A553" i="1"/>
  <c r="A552" i="1"/>
  <c r="A551" i="1"/>
  <c r="A550" i="1"/>
  <c r="A549" i="1"/>
  <c r="A548" i="1"/>
  <c r="A547" i="1"/>
  <c r="A546" i="1"/>
  <c r="A545" i="1"/>
  <c r="A544" i="1"/>
  <c r="A543" i="1"/>
  <c r="A542" i="1"/>
  <c r="A541" i="1"/>
  <c r="A540" i="1"/>
  <c r="A539" i="1"/>
  <c r="A538" i="1"/>
  <c r="A537" i="1"/>
  <c r="A536" i="1"/>
  <c r="A535" i="1"/>
  <c r="A534" i="1"/>
  <c r="A533" i="1"/>
  <c r="A532" i="1"/>
  <c r="A531" i="1"/>
  <c r="A530" i="1"/>
  <c r="A529" i="1"/>
  <c r="A528" i="1"/>
  <c r="A527" i="1"/>
  <c r="A526" i="1"/>
  <c r="A525" i="1"/>
  <c r="A524" i="1"/>
  <c r="A523" i="1"/>
  <c r="A521" i="1"/>
  <c r="A520" i="1"/>
  <c r="A519" i="1"/>
  <c r="A518" i="1"/>
  <c r="A517" i="1"/>
  <c r="A516" i="1"/>
  <c r="A515" i="1"/>
  <c r="A514" i="1"/>
  <c r="A513" i="1"/>
  <c r="A512" i="1"/>
  <c r="A511" i="1"/>
  <c r="A510" i="1"/>
  <c r="A509" i="1"/>
  <c r="A508" i="1"/>
  <c r="A507" i="1"/>
  <c r="A506" i="1"/>
  <c r="A505" i="1"/>
  <c r="A504" i="1"/>
  <c r="A503" i="1"/>
  <c r="A502" i="1"/>
  <c r="A501" i="1"/>
  <c r="A500" i="1"/>
  <c r="A499" i="1"/>
  <c r="A498" i="1"/>
  <c r="A497" i="1"/>
  <c r="A496" i="1"/>
  <c r="A495" i="1"/>
  <c r="A494" i="1"/>
  <c r="A493" i="1"/>
  <c r="A492" i="1"/>
  <c r="A491" i="1"/>
  <c r="A490" i="1"/>
  <c r="A489" i="1"/>
  <c r="A488" i="1"/>
  <c r="A487" i="1"/>
  <c r="A486" i="1"/>
  <c r="A485" i="1"/>
  <c r="A483" i="1"/>
  <c r="A482" i="1"/>
  <c r="A481" i="1"/>
  <c r="A480" i="1"/>
  <c r="A479" i="1"/>
  <c r="A478" i="1"/>
  <c r="A477" i="1"/>
  <c r="A476" i="1"/>
  <c r="A475" i="1"/>
  <c r="A474" i="1"/>
  <c r="A473" i="1"/>
  <c r="A472" i="1"/>
  <c r="A471" i="1"/>
  <c r="A470" i="1"/>
  <c r="A469" i="1"/>
  <c r="A468" i="1"/>
  <c r="A467" i="1"/>
  <c r="A466" i="1"/>
  <c r="A465" i="1"/>
  <c r="A464" i="1"/>
  <c r="A463" i="1"/>
  <c r="A462" i="1"/>
  <c r="A461" i="1"/>
  <c r="A460" i="1"/>
  <c r="A459" i="1"/>
  <c r="A458" i="1"/>
  <c r="A457" i="1"/>
  <c r="A456" i="1"/>
  <c r="A455" i="1"/>
  <c r="A454" i="1"/>
  <c r="A453" i="1"/>
  <c r="A452" i="1"/>
  <c r="A451" i="1"/>
  <c r="A450" i="1"/>
  <c r="A449" i="1"/>
  <c r="A448" i="1"/>
  <c r="A447" i="1"/>
  <c r="A446" i="1"/>
  <c r="A445" i="1"/>
  <c r="A444" i="1"/>
  <c r="A443" i="1"/>
  <c r="A442" i="1"/>
  <c r="A441" i="1"/>
  <c r="A440" i="1"/>
  <c r="A439" i="1"/>
  <c r="A438" i="1"/>
  <c r="A437" i="1"/>
  <c r="A436" i="1"/>
  <c r="A435" i="1"/>
  <c r="A434" i="1"/>
  <c r="A433" i="1"/>
  <c r="A432" i="1"/>
  <c r="A431" i="1"/>
  <c r="A430" i="1"/>
  <c r="A429" i="1"/>
  <c r="A428" i="1"/>
  <c r="A427" i="1"/>
  <c r="A426" i="1"/>
  <c r="A425" i="1"/>
  <c r="A424" i="1"/>
  <c r="A423" i="1"/>
  <c r="A422" i="1"/>
  <c r="A421" i="1"/>
  <c r="A420" i="1"/>
  <c r="A419" i="1"/>
  <c r="A418" i="1"/>
  <c r="A417" i="1"/>
  <c r="A416" i="1"/>
  <c r="A415" i="1"/>
  <c r="A414" i="1"/>
  <c r="A413" i="1"/>
  <c r="A412" i="1"/>
  <c r="A411" i="1"/>
  <c r="A410" i="1"/>
  <c r="A409" i="1"/>
  <c r="A408" i="1"/>
  <c r="A407" i="1"/>
  <c r="A406" i="1"/>
  <c r="A405" i="1"/>
  <c r="A404" i="1"/>
  <c r="A403" i="1"/>
  <c r="A402" i="1"/>
  <c r="A401" i="1"/>
  <c r="A400" i="1"/>
  <c r="A399" i="1"/>
  <c r="A398" i="1"/>
  <c r="A397" i="1"/>
  <c r="A396" i="1"/>
  <c r="A395" i="1"/>
  <c r="A394" i="1"/>
  <c r="A393" i="1"/>
  <c r="A392" i="1"/>
  <c r="A391" i="1"/>
  <c r="A390" i="1"/>
  <c r="A389" i="1"/>
  <c r="A388" i="1"/>
  <c r="A387" i="1"/>
  <c r="A386" i="1"/>
  <c r="A385" i="1"/>
  <c r="A384" i="1"/>
  <c r="A383" i="1"/>
  <c r="A382" i="1"/>
  <c r="A381" i="1"/>
  <c r="A380" i="1"/>
  <c r="A379" i="1"/>
  <c r="A378" i="1"/>
  <c r="A377" i="1"/>
  <c r="A376" i="1"/>
  <c r="A375" i="1"/>
  <c r="A374" i="1"/>
  <c r="A373" i="1"/>
  <c r="A372" i="1"/>
  <c r="A371" i="1"/>
  <c r="A370" i="1"/>
  <c r="A369" i="1"/>
  <c r="A368" i="1"/>
  <c r="A367" i="1"/>
  <c r="A365" i="1"/>
  <c r="A364" i="1"/>
  <c r="A363" i="1"/>
  <c r="A362" i="1"/>
  <c r="A361" i="1"/>
  <c r="A360" i="1"/>
  <c r="A359" i="1"/>
  <c r="A358" i="1"/>
  <c r="A357" i="1"/>
  <c r="A356" i="1"/>
  <c r="A355" i="1"/>
  <c r="A354" i="1"/>
  <c r="A353" i="1"/>
  <c r="A344" i="1"/>
  <c r="A343" i="1"/>
  <c r="A342" i="1"/>
  <c r="A341" i="1"/>
  <c r="A340" i="1"/>
  <c r="A339" i="1"/>
  <c r="A338" i="1"/>
  <c r="A337" i="1"/>
  <c r="A336" i="1"/>
  <c r="A335" i="1"/>
  <c r="A334" i="1"/>
  <c r="A333" i="1"/>
  <c r="A332" i="1"/>
  <c r="A331" i="1"/>
  <c r="A330" i="1"/>
  <c r="A329" i="1"/>
  <c r="A328" i="1"/>
  <c r="A327" i="1"/>
  <c r="A326" i="1"/>
  <c r="A325" i="1"/>
  <c r="A324" i="1"/>
  <c r="A323" i="1"/>
  <c r="A322" i="1"/>
  <c r="A321" i="1"/>
  <c r="A320" i="1"/>
  <c r="A319" i="1"/>
  <c r="A318" i="1"/>
  <c r="A317" i="1"/>
  <c r="A316" i="1"/>
  <c r="A315" i="1"/>
  <c r="A314" i="1"/>
  <c r="A313" i="1"/>
  <c r="A312" i="1"/>
  <c r="A311" i="1"/>
  <c r="A310" i="1"/>
  <c r="A309" i="1"/>
  <c r="A308" i="1"/>
  <c r="A307" i="1"/>
  <c r="A306" i="1"/>
  <c r="A305" i="1"/>
  <c r="A304" i="1"/>
  <c r="A303" i="1"/>
  <c r="A302" i="1"/>
  <c r="A301" i="1"/>
  <c r="A300" i="1"/>
  <c r="A299" i="1"/>
  <c r="A298" i="1"/>
  <c r="A297" i="1"/>
  <c r="A296" i="1"/>
  <c r="A295" i="1"/>
  <c r="A294" i="1"/>
  <c r="A293" i="1"/>
  <c r="A292" i="1"/>
  <c r="A291" i="1"/>
  <c r="A290" i="1"/>
  <c r="A289" i="1"/>
  <c r="A288" i="1"/>
  <c r="A287" i="1"/>
  <c r="A286" i="1"/>
  <c r="A285" i="1"/>
  <c r="A284" i="1"/>
  <c r="A283" i="1"/>
  <c r="A282" i="1"/>
  <c r="A281" i="1"/>
  <c r="A280" i="1"/>
  <c r="A279" i="1"/>
  <c r="A278" i="1"/>
  <c r="A277" i="1"/>
  <c r="A276" i="1"/>
  <c r="A275" i="1"/>
  <c r="A274" i="1"/>
  <c r="A273" i="1"/>
  <c r="A272" i="1"/>
  <c r="A271" i="1"/>
  <c r="A270" i="1"/>
  <c r="A269" i="1"/>
  <c r="A268" i="1"/>
  <c r="A267" i="1"/>
  <c r="A266" i="1"/>
  <c r="A265" i="1"/>
  <c r="A264" i="1"/>
  <c r="A263" i="1"/>
  <c r="A262" i="1"/>
  <c r="A261" i="1"/>
  <c r="A260" i="1"/>
  <c r="A259" i="1"/>
  <c r="A258" i="1"/>
  <c r="A257" i="1"/>
  <c r="A256" i="1"/>
  <c r="A255" i="1"/>
  <c r="A254" i="1"/>
  <c r="A253" i="1"/>
  <c r="A252" i="1"/>
  <c r="A251" i="1"/>
  <c r="A250" i="1"/>
  <c r="A249" i="1"/>
  <c r="A248" i="1"/>
  <c r="A247" i="1"/>
  <c r="A246" i="1"/>
  <c r="A245" i="1"/>
  <c r="A244" i="1"/>
  <c r="A243" i="1"/>
  <c r="A242" i="1"/>
  <c r="A241" i="1"/>
  <c r="A240" i="1"/>
  <c r="A239" i="1"/>
  <c r="A238" i="1"/>
  <c r="A237" i="1"/>
  <c r="A236" i="1"/>
  <c r="A235" i="1"/>
  <c r="A234" i="1"/>
  <c r="A233" i="1"/>
  <c r="A232" i="1"/>
  <c r="A231" i="1"/>
  <c r="A230" i="1"/>
  <c r="A229" i="1"/>
  <c r="A228" i="1"/>
  <c r="A227" i="1"/>
  <c r="A225" i="1"/>
  <c r="A224" i="1"/>
  <c r="A223" i="1"/>
  <c r="A222" i="1"/>
  <c r="A221" i="1"/>
  <c r="A220" i="1"/>
  <c r="A219" i="1"/>
  <c r="A218" i="1"/>
  <c r="A217" i="1"/>
  <c r="A216" i="1"/>
  <c r="A215" i="1"/>
  <c r="A214" i="1"/>
  <c r="A213" i="1"/>
  <c r="A212" i="1"/>
  <c r="A211" i="1"/>
  <c r="A210" i="1"/>
  <c r="A209" i="1"/>
  <c r="A208" i="1"/>
  <c r="A207" i="1"/>
  <c r="A206" i="1"/>
  <c r="A205" i="1"/>
  <c r="A204" i="1"/>
  <c r="A203" i="1"/>
  <c r="A202" i="1"/>
  <c r="A201" i="1"/>
  <c r="A200" i="1"/>
  <c r="A199" i="1"/>
  <c r="A198" i="1"/>
  <c r="A197" i="1"/>
  <c r="A196" i="1"/>
  <c r="A195" i="1"/>
  <c r="A194" i="1"/>
  <c r="A193" i="1"/>
  <c r="A192" i="1"/>
  <c r="A191" i="1"/>
  <c r="A190" i="1"/>
  <c r="A189" i="1"/>
  <c r="A188" i="1"/>
  <c r="A187" i="1"/>
  <c r="A186" i="1"/>
  <c r="A185" i="1"/>
  <c r="A184" i="1"/>
  <c r="A183" i="1"/>
  <c r="A182" i="1"/>
  <c r="A181" i="1"/>
  <c r="A180" i="1"/>
  <c r="A179" i="1"/>
  <c r="A178" i="1"/>
  <c r="A177" i="1"/>
  <c r="A176" i="1"/>
  <c r="A175" i="1"/>
  <c r="A174" i="1"/>
  <c r="A173" i="1"/>
  <c r="A172" i="1"/>
  <c r="A171" i="1"/>
  <c r="A170" i="1"/>
  <c r="A169" i="1"/>
  <c r="A168" i="1"/>
  <c r="A167" i="1"/>
  <c r="A166" i="1"/>
  <c r="A165" i="1"/>
  <c r="A164" i="1"/>
  <c r="A163" i="1"/>
  <c r="A162" i="1"/>
  <c r="A161" i="1"/>
  <c r="A160" i="1"/>
  <c r="A159" i="1"/>
  <c r="A158" i="1"/>
  <c r="A157" i="1"/>
  <c r="A156" i="1"/>
  <c r="A155" i="1"/>
  <c r="A154" i="1"/>
  <c r="A153" i="1"/>
  <c r="A152" i="1"/>
  <c r="A151" i="1"/>
  <c r="A150" i="1"/>
  <c r="A149" i="1"/>
  <c r="A148" i="1"/>
  <c r="A147" i="1"/>
  <c r="A146" i="1"/>
  <c r="A145" i="1"/>
  <c r="A144" i="1"/>
  <c r="A143" i="1"/>
  <c r="A142" i="1"/>
  <c r="A141" i="1"/>
  <c r="A140" i="1"/>
  <c r="A139" i="1"/>
  <c r="A138" i="1"/>
  <c r="A137" i="1"/>
  <c r="A136" i="1"/>
  <c r="A135" i="1"/>
  <c r="A134" i="1"/>
  <c r="A133" i="1"/>
  <c r="A132" i="1"/>
  <c r="A131" i="1"/>
  <c r="A130" i="1"/>
  <c r="A129" i="1"/>
  <c r="A128" i="1"/>
  <c r="A127" i="1"/>
  <c r="A126" i="1"/>
  <c r="A125" i="1"/>
  <c r="A124" i="1"/>
  <c r="A123" i="1"/>
  <c r="A122" i="1"/>
  <c r="A121" i="1"/>
  <c r="A120" i="1"/>
  <c r="A119" i="1"/>
  <c r="A118" i="1"/>
  <c r="A117" i="1"/>
  <c r="A116" i="1"/>
  <c r="A115" i="1"/>
  <c r="A114" i="1"/>
  <c r="A113" i="1"/>
  <c r="A112" i="1"/>
  <c r="A111" i="1"/>
  <c r="A110" i="1"/>
  <c r="A109" i="1"/>
  <c r="A108" i="1"/>
  <c r="A107" i="1"/>
  <c r="A106" i="1"/>
  <c r="A105" i="1"/>
  <c r="A104" i="1"/>
  <c r="A103" i="1"/>
  <c r="A102" i="1"/>
  <c r="A101" i="1"/>
  <c r="A100" i="1"/>
  <c r="A99" i="1"/>
  <c r="A98" i="1"/>
  <c r="A97" i="1"/>
  <c r="A96" i="1"/>
  <c r="A95" i="1"/>
  <c r="A94" i="1"/>
  <c r="A93" i="1"/>
  <c r="A92" i="1"/>
  <c r="A91" i="1"/>
  <c r="A90" i="1"/>
  <c r="A89" i="1"/>
  <c r="A88" i="1"/>
  <c r="A87" i="1"/>
  <c r="A86" i="1"/>
  <c r="A85" i="1"/>
  <c r="A84" i="1"/>
  <c r="A83" i="1"/>
  <c r="A82" i="1"/>
  <c r="A81" i="1"/>
  <c r="A80" i="1"/>
  <c r="A79" i="1"/>
  <c r="A78" i="1"/>
  <c r="A77" i="1"/>
  <c r="A76" i="1"/>
  <c r="A75" i="1"/>
  <c r="A74" i="1"/>
  <c r="A73" i="1"/>
  <c r="A72" i="1"/>
  <c r="A71" i="1"/>
  <c r="A70" i="1"/>
  <c r="A69" i="1"/>
  <c r="A68" i="1"/>
  <c r="A67" i="1"/>
  <c r="A66" i="1"/>
  <c r="A65" i="1"/>
  <c r="A64" i="1"/>
  <c r="A63" i="1"/>
  <c r="A62" i="1"/>
  <c r="A61" i="1"/>
  <c r="A53" i="1"/>
  <c r="A52" i="1"/>
  <c r="A51" i="1"/>
  <c r="A50" i="1"/>
  <c r="A49" i="1"/>
  <c r="A48" i="1"/>
  <c r="A47" i="1"/>
  <c r="A46" i="1"/>
  <c r="A45" i="1"/>
  <c r="A44" i="1"/>
  <c r="A43" i="1"/>
  <c r="A42" i="1"/>
  <c r="A41" i="1"/>
  <c r="A40" i="1"/>
  <c r="A39" i="1"/>
  <c r="A38" i="1"/>
  <c r="A37" i="1"/>
  <c r="A36" i="1"/>
  <c r="A35" i="1"/>
  <c r="A34" i="1"/>
  <c r="A33" i="1"/>
  <c r="A32" i="1"/>
  <c r="A31" i="1"/>
  <c r="A30" i="1"/>
  <c r="A29" i="1"/>
  <c r="A28" i="1"/>
  <c r="A27" i="1"/>
  <c r="A26" i="1"/>
  <c r="A25" i="1"/>
  <c r="A24" i="1"/>
  <c r="A23" i="1"/>
  <c r="A22" i="1"/>
  <c r="A21" i="1"/>
  <c r="A20" i="1"/>
  <c r="A19" i="1"/>
  <c r="A18" i="1"/>
  <c r="A17" i="1"/>
  <c r="A16" i="1"/>
  <c r="A15" i="1"/>
  <c r="A14" i="1"/>
  <c r="A13" i="1"/>
  <c r="A12" i="1"/>
  <c r="A11" i="1"/>
  <c r="A10" i="1"/>
  <c r="A9" i="1"/>
  <c r="A8" i="1"/>
  <c r="A7" i="1"/>
  <c r="A6" i="1"/>
  <c r="K869" i="1"/>
  <c r="K556" i="1"/>
  <c r="K18" i="1"/>
  <c r="K530" i="1"/>
  <c r="K794" i="1"/>
  <c r="K324" i="1"/>
  <c r="K741" i="1"/>
  <c r="K81" i="1"/>
  <c r="K654" i="1"/>
  <c r="K170" i="1"/>
  <c r="K494" i="1"/>
  <c r="K771" i="1"/>
  <c r="K115" i="1"/>
  <c r="K14" i="1"/>
  <c r="K159" i="1"/>
  <c r="K834" i="1"/>
  <c r="K343" i="1"/>
  <c r="K807" i="1"/>
  <c r="K139" i="1"/>
  <c r="K534" i="1"/>
  <c r="K727" i="1"/>
  <c r="K436" i="1"/>
  <c r="K309" i="1"/>
  <c r="K391" i="1"/>
  <c r="K768" i="1"/>
  <c r="K116" i="1"/>
  <c r="K588" i="1"/>
  <c r="K561" i="1"/>
  <c r="K448" i="1"/>
  <c r="K704" i="1"/>
  <c r="K261" i="1"/>
  <c r="K754" i="1"/>
  <c r="K66" i="1"/>
  <c r="K428" i="1"/>
  <c r="K345" i="1"/>
  <c r="K289" i="1"/>
  <c r="K841" i="1"/>
  <c r="K354" i="1"/>
  <c r="K732" i="1"/>
  <c r="K80" i="1"/>
  <c r="K471" i="1"/>
  <c r="K165" i="1"/>
  <c r="K501" i="1"/>
  <c r="K582" i="1"/>
  <c r="K447" i="1"/>
  <c r="K579" i="1"/>
  <c r="K152" i="1"/>
  <c r="K496" i="1"/>
  <c r="K715" i="1"/>
  <c r="K298" i="1"/>
  <c r="K729" i="1"/>
  <c r="K69" i="1"/>
  <c r="K585" i="1"/>
  <c r="K158" i="1"/>
  <c r="K472" i="1"/>
  <c r="K810" i="1"/>
  <c r="K144" i="1"/>
  <c r="K271" i="1"/>
  <c r="K703" i="1"/>
  <c r="K779" i="1"/>
  <c r="K535" i="1"/>
  <c r="K86" i="1"/>
  <c r="K437" i="1"/>
  <c r="K679" i="1"/>
  <c r="K226" i="1"/>
  <c r="K614" i="1"/>
  <c r="K8" i="1"/>
  <c r="K411" i="1"/>
  <c r="K321" i="1"/>
  <c r="K537" i="1"/>
  <c r="K568" i="1"/>
  <c r="K123" i="1"/>
  <c r="K482" i="1"/>
  <c r="K707" i="1"/>
  <c r="K264" i="1"/>
  <c r="K642" i="1"/>
  <c r="K60" i="1"/>
  <c r="K577" i="1"/>
  <c r="K125" i="1"/>
  <c r="K464" i="1"/>
  <c r="K783" i="1"/>
  <c r="K136" i="1"/>
  <c r="K217" i="1"/>
  <c r="K56" i="1"/>
  <c r="K389" i="1"/>
  <c r="K365" i="1"/>
  <c r="K269" i="1"/>
  <c r="K578" i="1"/>
  <c r="K155" i="1"/>
  <c r="K499" i="1"/>
  <c r="K657" i="1"/>
  <c r="K452" i="1"/>
  <c r="K859" i="1"/>
  <c r="K196" i="1"/>
  <c r="K628" i="1"/>
  <c r="K50" i="1"/>
  <c r="K517" i="1"/>
  <c r="K606" i="1"/>
  <c r="K557" i="1"/>
  <c r="K749" i="1"/>
  <c r="K843" i="1"/>
  <c r="K147" i="1"/>
  <c r="K47" i="1"/>
  <c r="K444" i="1"/>
  <c r="K399" i="1"/>
  <c r="K596" i="1"/>
  <c r="K689" i="1"/>
  <c r="K130" i="1"/>
  <c r="K98" i="1"/>
  <c r="K315" i="1"/>
  <c r="K367" i="1"/>
  <c r="K46" i="1"/>
  <c r="K222" i="1"/>
  <c r="K860" i="1"/>
  <c r="K291" i="1"/>
  <c r="K584" i="1"/>
  <c r="K38" i="1"/>
  <c r="K873" i="1"/>
  <c r="K563" i="1"/>
  <c r="K812" i="1"/>
  <c r="K700" i="1"/>
  <c r="K818" i="1"/>
  <c r="K536" i="1"/>
  <c r="K599" i="1"/>
  <c r="K581" i="1"/>
  <c r="K210" i="1"/>
  <c r="K865" i="1"/>
  <c r="K509" i="1"/>
  <c r="K40" i="1"/>
  <c r="K470" i="1"/>
  <c r="K695" i="1"/>
  <c r="K252" i="1"/>
  <c r="K630" i="1"/>
  <c r="K34" i="1"/>
  <c r="K562" i="1"/>
  <c r="K844" i="1"/>
  <c r="K439" i="1"/>
  <c r="K739" i="1"/>
  <c r="K83" i="1"/>
  <c r="K656" i="1"/>
  <c r="K638" i="1"/>
  <c r="K708" i="1"/>
  <c r="K265" i="1"/>
  <c r="K758" i="1"/>
  <c r="K78" i="1"/>
  <c r="K453" i="1"/>
  <c r="K370" i="1"/>
  <c r="K293" i="1"/>
  <c r="K845" i="1"/>
  <c r="K358" i="1"/>
  <c r="K736" i="1"/>
  <c r="K84" i="1"/>
  <c r="K475" i="1"/>
  <c r="K178" i="1"/>
  <c r="K215" i="1"/>
  <c r="K672" i="1"/>
  <c r="K214" i="1"/>
  <c r="K639" i="1"/>
  <c r="K378" i="1"/>
  <c r="K396" i="1"/>
  <c r="K832" i="1"/>
  <c r="K146" i="1"/>
  <c r="K710" i="1"/>
  <c r="K284" i="1"/>
  <c r="K621" i="1"/>
  <c r="K645" i="1"/>
  <c r="K339" i="1"/>
  <c r="K103" i="1"/>
  <c r="K67" i="1"/>
  <c r="K342" i="1"/>
  <c r="K747" i="1"/>
  <c r="K544" i="1"/>
  <c r="K94" i="1"/>
  <c r="K441" i="1"/>
  <c r="K683" i="1"/>
  <c r="K239" i="1"/>
  <c r="K618" i="1"/>
  <c r="K12" i="1"/>
  <c r="K550" i="1"/>
  <c r="K797" i="1"/>
  <c r="K346" i="1"/>
  <c r="K759" i="1"/>
  <c r="K71" i="1"/>
  <c r="K72" i="1"/>
  <c r="K380" i="1"/>
  <c r="K304" i="1"/>
  <c r="K454" i="1"/>
  <c r="K821" i="1"/>
  <c r="K290" i="1"/>
  <c r="K647" i="1"/>
  <c r="K167" i="1"/>
  <c r="K529" i="1"/>
  <c r="K705" i="1"/>
  <c r="K379" i="1"/>
  <c r="K847" i="1"/>
  <c r="K33" i="1"/>
  <c r="K521" i="1"/>
  <c r="K82" i="1"/>
  <c r="K433" i="1"/>
  <c r="K675" i="1"/>
  <c r="K221" i="1"/>
  <c r="K610" i="1"/>
  <c r="K59" i="1"/>
  <c r="K542" i="1"/>
  <c r="K318" i="1"/>
  <c r="K751" i="1"/>
  <c r="K95" i="1"/>
  <c r="K356" i="1"/>
  <c r="K543" i="1"/>
  <c r="K776" i="1"/>
  <c r="K89" i="1"/>
  <c r="K867" i="1"/>
  <c r="K514" i="1"/>
  <c r="K744" i="1"/>
  <c r="K570" i="1"/>
  <c r="K207" i="1"/>
  <c r="K189" i="1"/>
  <c r="K377" i="1"/>
  <c r="K149" i="1"/>
  <c r="K262" i="1"/>
  <c r="K719" i="1"/>
  <c r="K97" i="1"/>
  <c r="K861" i="1"/>
  <c r="K417" i="1"/>
  <c r="K661" i="1"/>
  <c r="K329" i="1"/>
  <c r="K663" i="1"/>
  <c r="K203" i="1"/>
  <c r="K598" i="1"/>
  <c r="K58" i="1"/>
  <c r="K515" i="1"/>
  <c r="K398" i="1"/>
  <c r="K292" i="1"/>
  <c r="K624" i="1"/>
  <c r="K41" i="1"/>
  <c r="K360" i="1"/>
  <c r="K52" i="1"/>
  <c r="K676" i="1"/>
  <c r="K218" i="1"/>
  <c r="K721" i="1"/>
  <c r="K451" i="1"/>
  <c r="K400" i="1"/>
  <c r="K854" i="1"/>
  <c r="K184" i="1"/>
  <c r="K714" i="1"/>
  <c r="K297" i="1"/>
  <c r="K625" i="1"/>
  <c r="K792" i="1"/>
  <c r="K430" i="1"/>
  <c r="K528" i="1"/>
  <c r="K456" i="1"/>
  <c r="K583" i="1"/>
  <c r="K156" i="1"/>
  <c r="K607" i="1"/>
  <c r="K842" i="1"/>
  <c r="K363" i="1"/>
  <c r="K765" i="1"/>
  <c r="K105" i="1"/>
  <c r="K678" i="1"/>
  <c r="K238" i="1"/>
  <c r="K589" i="1"/>
  <c r="K361" i="1"/>
  <c r="K274" i="1"/>
  <c r="K124" i="1"/>
  <c r="K791" i="1"/>
  <c r="K503" i="1"/>
  <c r="K132" i="1"/>
  <c r="K458" i="1"/>
  <c r="K852" i="1"/>
  <c r="K294" i="1"/>
  <c r="K651" i="1"/>
  <c r="K171" i="1"/>
  <c r="K571" i="1"/>
  <c r="K801" i="1"/>
  <c r="K490" i="1"/>
  <c r="K283" i="1"/>
  <c r="K275" i="1"/>
  <c r="K722" i="1"/>
  <c r="K28" i="1"/>
  <c r="K787" i="1"/>
  <c r="K653" i="1"/>
  <c r="K169" i="1"/>
  <c r="K401" i="1"/>
  <c r="K489" i="1"/>
  <c r="K194" i="1"/>
  <c r="K555" i="1"/>
  <c r="K44" i="1"/>
  <c r="K469" i="1"/>
  <c r="K518" i="1"/>
  <c r="K341" i="1"/>
  <c r="K425" i="1"/>
  <c r="K314" i="1"/>
  <c r="K450" i="1"/>
  <c r="K709" i="1"/>
  <c r="K277" i="1"/>
  <c r="K586" i="1"/>
  <c r="K163" i="1"/>
  <c r="K460" i="1"/>
  <c r="K636" i="1"/>
  <c r="K286" i="1"/>
  <c r="K92" i="1"/>
  <c r="K649" i="1"/>
  <c r="K32" i="1"/>
  <c r="K74" i="1"/>
  <c r="K627" i="1"/>
  <c r="K863" i="1"/>
  <c r="K349" i="1"/>
  <c r="K385" i="1"/>
  <c r="K335" i="1"/>
  <c r="K235" i="1"/>
  <c r="K572" i="1"/>
  <c r="K151" i="1"/>
  <c r="K495" i="1"/>
  <c r="K580" i="1"/>
  <c r="K427" i="1"/>
  <c r="K831" i="1"/>
  <c r="K187" i="1"/>
  <c r="K592" i="1"/>
  <c r="K665" i="1"/>
  <c r="K55" i="1"/>
  <c r="K662" i="1"/>
  <c r="K644" i="1"/>
  <c r="K160" i="1"/>
  <c r="K611" i="1"/>
  <c r="K846" i="1"/>
  <c r="K368" i="1"/>
  <c r="K769" i="1"/>
  <c r="K109" i="1"/>
  <c r="K682" i="1"/>
  <c r="K242" i="1"/>
  <c r="K593" i="1"/>
  <c r="K386" i="1"/>
  <c r="K278" i="1"/>
  <c r="K640" i="1"/>
  <c r="K780" i="1"/>
  <c r="K548" i="1"/>
  <c r="K102" i="1"/>
  <c r="K500" i="1"/>
  <c r="K725" i="1"/>
  <c r="K302" i="1"/>
  <c r="K733" i="1"/>
  <c r="K73" i="1"/>
  <c r="K646" i="1"/>
  <c r="K162" i="1"/>
  <c r="K476" i="1"/>
  <c r="K816" i="1"/>
  <c r="K148" i="1"/>
  <c r="K670" i="1"/>
  <c r="K564" i="1"/>
  <c r="K234" i="1"/>
  <c r="K173" i="1"/>
  <c r="K405" i="1"/>
  <c r="K553" i="1"/>
  <c r="K199" i="1"/>
  <c r="K559" i="1"/>
  <c r="K48" i="1"/>
  <c r="K473" i="1"/>
  <c r="K545" i="1"/>
  <c r="K415" i="1"/>
  <c r="K803" i="1"/>
  <c r="K145" i="1"/>
  <c r="K612" i="1"/>
  <c r="K191" i="1"/>
  <c r="K236" i="1"/>
  <c r="K319" i="1"/>
  <c r="K857" i="1"/>
  <c r="K369" i="1"/>
  <c r="K778" i="1"/>
  <c r="K114" i="1"/>
  <c r="K512" i="1"/>
  <c r="K685" i="1"/>
  <c r="K337" i="1"/>
  <c r="K246" i="1"/>
  <c r="K263" i="1"/>
  <c r="K693" i="1"/>
  <c r="K600" i="1"/>
  <c r="K397" i="1"/>
  <c r="K410" i="1"/>
  <c r="K185" i="1"/>
  <c r="K551" i="1"/>
  <c r="K26" i="1"/>
  <c r="K465" i="1"/>
  <c r="K510" i="1"/>
  <c r="K407" i="1"/>
  <c r="K784" i="1"/>
  <c r="K137" i="1"/>
  <c r="K604" i="1"/>
  <c r="K10" i="1"/>
  <c r="K804" i="1"/>
  <c r="K684" i="1"/>
  <c r="K227" i="1"/>
  <c r="K734" i="1"/>
  <c r="K541" i="1"/>
  <c r="K408" i="1"/>
  <c r="K864" i="1"/>
  <c r="K230" i="1"/>
  <c r="K798" i="1"/>
  <c r="K310" i="1"/>
  <c r="K633" i="1"/>
  <c r="K51" i="1"/>
  <c r="K438" i="1"/>
  <c r="K104" i="1"/>
  <c r="K623" i="1"/>
  <c r="K192" i="1"/>
  <c r="K117" i="1"/>
  <c r="K601" i="1"/>
  <c r="K418" i="1"/>
  <c r="K608" i="1"/>
  <c r="K181" i="1"/>
  <c r="K730" i="1"/>
  <c r="K301" i="1"/>
  <c r="K133" i="1"/>
  <c r="K659" i="1"/>
  <c r="K288" i="1"/>
  <c r="K835" i="1"/>
  <c r="K477" i="1"/>
  <c r="K616" i="1"/>
  <c r="K257" i="1"/>
  <c r="K142" i="1"/>
  <c r="K330" i="1"/>
  <c r="K827" i="1"/>
  <c r="K788" i="1"/>
  <c r="K384" i="1"/>
  <c r="K868" i="1"/>
  <c r="K838" i="1"/>
  <c r="K352" i="1"/>
  <c r="K815" i="1"/>
  <c r="K143" i="1"/>
  <c r="K538" i="1"/>
  <c r="K11" i="1"/>
  <c r="K440" i="1"/>
  <c r="K357" i="1"/>
  <c r="K395" i="1"/>
  <c r="K772" i="1"/>
  <c r="K120" i="1"/>
  <c r="K479" i="1"/>
  <c r="K153" i="1"/>
  <c r="K738" i="1"/>
  <c r="K255" i="1"/>
  <c r="K552" i="1"/>
  <c r="K118" i="1"/>
  <c r="K526" i="1"/>
  <c r="K790" i="1"/>
  <c r="K311" i="1"/>
  <c r="K737" i="1"/>
  <c r="K77" i="1"/>
  <c r="K650" i="1"/>
  <c r="K166" i="1"/>
  <c r="K480" i="1"/>
  <c r="K858" i="1"/>
  <c r="K182" i="1"/>
  <c r="K99" i="1"/>
  <c r="K64" i="1"/>
  <c r="K488" i="1"/>
  <c r="K9" i="1"/>
  <c r="K445" i="1"/>
  <c r="K687" i="1"/>
  <c r="K243" i="1"/>
  <c r="K622" i="1"/>
  <c r="K16" i="1"/>
  <c r="K554" i="1"/>
  <c r="K811" i="1"/>
  <c r="K431" i="1"/>
  <c r="K763" i="1"/>
  <c r="K107" i="1"/>
  <c r="K756" i="1"/>
  <c r="K240" i="1"/>
  <c r="K673" i="1"/>
  <c r="K875" i="1"/>
  <c r="K373" i="1"/>
  <c r="K782" i="1"/>
  <c r="K131" i="1"/>
  <c r="K516" i="1"/>
  <c r="K697" i="1"/>
  <c r="K348" i="1"/>
  <c r="K258" i="1"/>
  <c r="K383" i="1"/>
  <c r="K760" i="1"/>
  <c r="K108" i="1"/>
  <c r="K527" i="1"/>
  <c r="K546" i="1"/>
  <c r="K157" i="1"/>
  <c r="K406" i="1"/>
  <c r="K808" i="1"/>
  <c r="K312" i="1"/>
  <c r="K746" i="1"/>
  <c r="K31" i="1"/>
  <c r="K420" i="1"/>
  <c r="K250" i="1"/>
  <c r="K276" i="1"/>
  <c r="K826" i="1"/>
  <c r="K220" i="1"/>
  <c r="K273" i="1"/>
  <c r="K851" i="1"/>
  <c r="K364" i="1"/>
  <c r="K774" i="1"/>
  <c r="K110" i="1"/>
  <c r="K508" i="1"/>
  <c r="K669" i="1"/>
  <c r="K328" i="1"/>
  <c r="K228" i="1"/>
  <c r="K375" i="1"/>
  <c r="K752" i="1"/>
  <c r="K100" i="1"/>
  <c r="K497" i="1"/>
  <c r="K57" i="1"/>
  <c r="K403" i="1"/>
  <c r="K652" i="1"/>
  <c r="K168" i="1"/>
  <c r="K619" i="1"/>
  <c r="K855" i="1"/>
  <c r="K376" i="1"/>
  <c r="K777" i="1"/>
  <c r="K690" i="1"/>
  <c r="K251" i="1"/>
  <c r="K295" i="1"/>
  <c r="K637" i="1"/>
  <c r="K42" i="1"/>
  <c r="K374" i="1"/>
  <c r="K122" i="1"/>
  <c r="K591" i="1"/>
  <c r="K706" i="1"/>
  <c r="K190" i="1"/>
  <c r="K692" i="1"/>
  <c r="K870" i="1"/>
  <c r="K712" i="1"/>
  <c r="K282" i="1"/>
  <c r="K762" i="1"/>
  <c r="K90" i="1"/>
  <c r="K457" i="1"/>
  <c r="K394" i="1"/>
  <c r="K306" i="1"/>
  <c r="K849" i="1"/>
  <c r="K362" i="1"/>
  <c r="K740" i="1"/>
  <c r="K88" i="1"/>
  <c r="K434" i="1"/>
  <c r="K613" i="1"/>
  <c r="K351" i="1"/>
  <c r="K748" i="1"/>
  <c r="K505" i="1"/>
  <c r="K13" i="1"/>
  <c r="K466" i="1"/>
  <c r="K691" i="1"/>
  <c r="K248" i="1"/>
  <c r="K626" i="1"/>
  <c r="K30" i="1"/>
  <c r="K558" i="1"/>
  <c r="K825" i="1"/>
  <c r="K435" i="1"/>
  <c r="K767" i="1"/>
  <c r="K111" i="1"/>
  <c r="K770" i="1"/>
  <c r="K442" i="1"/>
  <c r="K409" i="1"/>
  <c r="K569" i="1"/>
  <c r="K316" i="1"/>
  <c r="K655" i="1"/>
  <c r="K176" i="1"/>
  <c r="K590" i="1"/>
  <c r="K29" i="1"/>
  <c r="K507" i="1"/>
  <c r="K353" i="1"/>
  <c r="K279" i="1"/>
  <c r="K731" i="1"/>
  <c r="K75" i="1"/>
  <c r="K327" i="1"/>
  <c r="K390" i="1"/>
  <c r="K694" i="1"/>
  <c r="K824" i="1"/>
  <c r="K325" i="1"/>
  <c r="K750" i="1"/>
  <c r="K53" i="1"/>
  <c r="K424" i="1"/>
  <c r="K300" i="1"/>
  <c r="K280" i="1"/>
  <c r="K836" i="1"/>
  <c r="K347" i="1"/>
  <c r="K723" i="1"/>
  <c r="K76" i="1"/>
  <c r="K467" i="1"/>
  <c r="K681" i="1"/>
  <c r="K393" i="1"/>
  <c r="K371" i="1"/>
  <c r="K696" i="1"/>
  <c r="K253" i="1"/>
  <c r="K631" i="1"/>
  <c r="K241" i="1"/>
  <c r="K388" i="1"/>
  <c r="K805" i="1"/>
  <c r="K138" i="1"/>
  <c r="K702" i="1"/>
  <c r="K154" i="1"/>
  <c r="K547" i="1"/>
  <c r="K800" i="1"/>
  <c r="K308" i="1"/>
  <c r="K742" i="1"/>
  <c r="K848" i="1"/>
  <c r="K416" i="1"/>
  <c r="K872" i="1"/>
  <c r="K272" i="1"/>
  <c r="K822" i="1"/>
  <c r="K332" i="1"/>
  <c r="K641" i="1"/>
  <c r="K68" i="1"/>
  <c r="K446" i="1"/>
  <c r="K19" i="1"/>
  <c r="K605" i="1"/>
  <c r="K560" i="1"/>
  <c r="K45" i="1"/>
  <c r="K573" i="1"/>
  <c r="K799" i="1"/>
  <c r="K333" i="1"/>
  <c r="K745" i="1"/>
  <c r="K85" i="1"/>
  <c r="K658" i="1"/>
  <c r="K179" i="1"/>
  <c r="K498" i="1"/>
  <c r="K866" i="1"/>
  <c r="K195" i="1"/>
  <c r="K140" i="1"/>
  <c r="K671" i="1"/>
  <c r="K96" i="1"/>
  <c r="K680" i="1"/>
  <c r="K459" i="1"/>
  <c r="K793" i="1"/>
  <c r="K223" i="1"/>
  <c r="K320" i="1"/>
  <c r="K511" i="1"/>
  <c r="K79" i="1"/>
  <c r="K874" i="1"/>
  <c r="K549" i="1"/>
  <c r="K506" i="1"/>
  <c r="K635" i="1"/>
  <c r="K267" i="1"/>
  <c r="K664" i="1"/>
  <c r="K757" i="1"/>
  <c r="K249" i="1"/>
  <c r="K698" i="1"/>
  <c r="K871" i="1"/>
  <c r="K648" i="1"/>
  <c r="K164" i="1"/>
  <c r="K615" i="1"/>
  <c r="K850" i="1"/>
  <c r="K372" i="1"/>
  <c r="K773" i="1"/>
  <c r="K113" i="1"/>
  <c r="K686" i="1"/>
  <c r="K247" i="1"/>
  <c r="K597" i="1"/>
  <c r="K402" i="1"/>
  <c r="K186" i="1"/>
  <c r="K463" i="1"/>
  <c r="K487" i="1"/>
  <c r="K200" i="1"/>
  <c r="K381" i="1"/>
  <c r="K219" i="1"/>
  <c r="K231" i="1"/>
  <c r="K567" i="1"/>
  <c r="K126" i="1"/>
  <c r="K481" i="1"/>
  <c r="K565" i="1"/>
  <c r="K423" i="1"/>
  <c r="K817" i="1"/>
  <c r="K183" i="1"/>
  <c r="K620" i="1"/>
  <c r="K37" i="1"/>
  <c r="K260" i="1"/>
  <c r="K828" i="1"/>
  <c r="K334" i="1"/>
  <c r="K786" i="1"/>
  <c r="K135" i="1"/>
  <c r="K520" i="1"/>
  <c r="K713" i="1"/>
  <c r="K432" i="1"/>
  <c r="K266" i="1"/>
  <c r="K387" i="1"/>
  <c r="K764" i="1"/>
  <c r="K112" i="1"/>
  <c r="K531" i="1"/>
  <c r="K161" i="1"/>
  <c r="K755" i="1"/>
  <c r="K106" i="1"/>
  <c r="K426" i="1"/>
  <c r="K668" i="1"/>
  <c r="K204" i="1"/>
  <c r="K603" i="1"/>
  <c r="K837" i="1"/>
  <c r="K359" i="1"/>
  <c r="K761" i="1"/>
  <c r="K101" i="1"/>
  <c r="K674" i="1"/>
  <c r="K224" i="1"/>
  <c r="K532" i="1"/>
  <c r="K254" i="1"/>
  <c r="K270" i="1"/>
  <c r="K468" i="1"/>
  <c r="K478" i="1"/>
  <c r="K201" i="1"/>
  <c r="K574" i="1"/>
  <c r="K127" i="1"/>
  <c r="K492" i="1"/>
  <c r="K711" i="1"/>
  <c r="K285" i="1"/>
  <c r="K720" i="1"/>
  <c r="K65" i="1"/>
  <c r="K486" i="1"/>
  <c r="K141" i="1"/>
  <c r="K25" i="1"/>
  <c r="K660" i="1"/>
  <c r="K177" i="1"/>
  <c r="K595" i="1"/>
  <c r="K823" i="1"/>
  <c r="K350" i="1"/>
  <c r="K753" i="1"/>
  <c r="K93" i="1"/>
  <c r="K666" i="1"/>
  <c r="K216" i="1"/>
  <c r="K524" i="1"/>
  <c r="K205" i="1"/>
  <c r="K232" i="1"/>
  <c r="K806" i="1"/>
  <c r="K493" i="1"/>
  <c r="K421" i="1"/>
  <c r="K677" i="1"/>
  <c r="K338" i="1"/>
  <c r="K667" i="1"/>
  <c r="K213" i="1"/>
  <c r="K602" i="1"/>
  <c r="K20" i="1"/>
  <c r="K519" i="1"/>
  <c r="K414" i="1"/>
  <c r="K305" i="1"/>
  <c r="K743" i="1"/>
  <c r="K87" i="1"/>
  <c r="K688" i="1"/>
  <c r="K21" i="1"/>
  <c r="K91" i="1"/>
  <c r="K819" i="1"/>
  <c r="K382" i="1"/>
  <c r="K129" i="1"/>
  <c r="K701" i="1"/>
  <c r="K299" i="1"/>
  <c r="K525" i="1"/>
  <c r="K233" i="1"/>
  <c r="K63" i="1"/>
  <c r="K726" i="1"/>
  <c r="K766" i="1"/>
  <c r="K461" i="1"/>
  <c r="K853" i="1"/>
  <c r="K483" i="1"/>
  <c r="K172" i="1"/>
  <c r="K862" i="1"/>
  <c r="K404" i="1"/>
  <c r="K629" i="1"/>
  <c r="K413" i="1"/>
  <c r="K594" i="1"/>
  <c r="K735" i="1"/>
  <c r="K208" i="1"/>
  <c r="K419" i="1"/>
  <c r="K323" i="1"/>
  <c r="K392" i="1"/>
  <c r="K617" i="1"/>
  <c r="K502" i="1"/>
  <c r="K355" i="1"/>
  <c r="K781" i="1"/>
  <c r="K785" i="1"/>
  <c r="K513" i="1"/>
  <c r="K15" i="1"/>
  <c r="K134" i="1"/>
  <c r="K70" i="1"/>
  <c r="K474" i="1"/>
  <c r="K775" i="1"/>
  <c r="K609" i="1"/>
  <c r="K699" i="1"/>
  <c r="K119" i="1"/>
  <c r="K455" i="1"/>
  <c r="K256" i="1"/>
  <c r="K317" i="1"/>
  <c r="K412" i="1"/>
  <c r="K39" i="1"/>
  <c r="K422" i="1"/>
  <c r="K443" i="1"/>
  <c r="K632" i="1"/>
  <c r="K259" i="1"/>
  <c r="K24" i="1"/>
  <c r="K634" i="1"/>
  <c r="K856" i="1"/>
  <c r="K566" i="1"/>
</calcChain>
</file>

<file path=xl/sharedStrings.xml><?xml version="1.0" encoding="utf-8"?>
<sst xmlns="http://schemas.openxmlformats.org/spreadsheetml/2006/main" count="3375" uniqueCount="967">
  <si>
    <t>Catégories</t>
  </si>
  <si>
    <t>Sous-catégories</t>
  </si>
  <si>
    <t>Niv 1</t>
  </si>
  <si>
    <t>Niv 2</t>
  </si>
  <si>
    <t>Niv 3</t>
  </si>
  <si>
    <t>Niv 4</t>
  </si>
  <si>
    <t>DESIGNATION DES PRESTATIONS</t>
  </si>
  <si>
    <t>Unité</t>
  </si>
  <si>
    <t>Prix unitaire HT (Chiffres)</t>
  </si>
  <si>
    <t>Prix unitaire HT (Lettres)</t>
  </si>
  <si>
    <t>01 Prescriptions communes</t>
  </si>
  <si>
    <t>PRESCRIPTIONS COMMUNES</t>
  </si>
  <si>
    <t>Main d'œuvre</t>
  </si>
  <si>
    <t>Travaux à l'heure ou à la journée y compris les déplacements</t>
  </si>
  <si>
    <t>K1</t>
  </si>
  <si>
    <t>K2</t>
  </si>
  <si>
    <t>Coefficient de prix de vente d'entreprise K (frais généraux, de chantier, complémentaires, bénéfices et aléas) à appliquer au déboursé sec (matériaux, fournitures, main d'œuvre, matériels, consommables…)  sur toutes prestations non prévues dans le BPU</t>
  </si>
  <si>
    <t>K</t>
  </si>
  <si>
    <t xml:space="preserve">Manœuvre. Travaux à l'heure ou en recherche </t>
  </si>
  <si>
    <t>he</t>
  </si>
  <si>
    <t>Technicien d'étude</t>
  </si>
  <si>
    <t>Ingénieur</t>
  </si>
  <si>
    <t>Vérification électrique par caméra thermique y compris rapport en un exemplaire</t>
  </si>
  <si>
    <t>J</t>
  </si>
  <si>
    <t>1/2 J</t>
  </si>
  <si>
    <t>Coefficient de plus value pour travaux sur produits amiantés</t>
  </si>
  <si>
    <t>%</t>
  </si>
  <si>
    <t>Documentation</t>
  </si>
  <si>
    <t>Documents (fourniture de plans sur armoire ou transformateur existants, de plans de récolement)</t>
  </si>
  <si>
    <t>Sur armoire BT &lt; à 10 KVA</t>
  </si>
  <si>
    <t>un</t>
  </si>
  <si>
    <t>Sur armoire BT &gt; à 10 KVA et &lt; à  50 KVA</t>
  </si>
  <si>
    <t>Sur armoire BT &gt; à  50 KVA  et &lt; à 125 KVA</t>
  </si>
  <si>
    <t>Plans de récolement suite à travaux réalisés</t>
  </si>
  <si>
    <t>Travaux préparatoires</t>
  </si>
  <si>
    <t>Dépose, repose, démolition</t>
  </si>
  <si>
    <t>Dépose et repose pour réalisation des travaux et aiguillage conducteurs</t>
  </si>
  <si>
    <t>Démontage et remontage de plancher technique pour passage de canalisation</t>
  </si>
  <si>
    <t>m²</t>
  </si>
  <si>
    <t>Démontage et remontage de plafond suspendu pour passage de canalisation</t>
  </si>
  <si>
    <t>piquetage spécial des ouvrages souterrains ou enterrés, situés au droit ou au voisinage des travaux à réaliser</t>
  </si>
  <si>
    <t>ml</t>
  </si>
  <si>
    <t>Dépose en démolition y compris évacuation à la décharge et nettoyage du chantier</t>
  </si>
  <si>
    <t xml:space="preserve">Dépose en démolition d'installation électrique intérieure, Chemin de câble ,cablofil différente dimension </t>
  </si>
  <si>
    <t>Dépose en démolition d'installation électrique intérieure, câblage, plinthes et goulottes</t>
  </si>
  <si>
    <t>Dépose en démolition d'installation électrique intérieure, tous type d'appareillage et points lumineux.</t>
  </si>
  <si>
    <t>Dépose en démolition de candélabre d'éclairage public tous types</t>
  </si>
  <si>
    <t>Dépose en démolition d'éclairage extérieur câblage de tous types</t>
  </si>
  <si>
    <t>Dépose en démolition de massif béton compris évacuation des gravois à la décharge</t>
  </si>
  <si>
    <t>Dépose en démolition d'installation électrique HT dans local transformateur, compris nettoyage et évacuation des matériaux et matériels aux décharges autorisées</t>
  </si>
  <si>
    <t>Percements</t>
  </si>
  <si>
    <t>Percement de dalle ou mur béton ou béton armé  jusqu'à 20 cm épaisseur (diamètre &lt; 20 cm)</t>
  </si>
  <si>
    <t>Percement de mur en maçonnerie traditionnelle d'épaisseur &lt; 20 cm (diamètre &lt; 20 cm)</t>
  </si>
  <si>
    <t>Percement de mur en maçonnerie traditionnelle de 21 à 40 cm d'épaisseur (diamètre &lt; 20 cm)</t>
  </si>
  <si>
    <t>Percement de mur en maçonnerie traditionnelle de 41 à 60 cm d'épaisseur (diamètre &lt; 20 cm)</t>
  </si>
  <si>
    <t>Percement de mur en maçonnerie traditionnelle supérieur à 61 cm d'épaisseur (diamètre &lt; 20 cm)</t>
  </si>
  <si>
    <t>Rebouchage de réservations de tous types</t>
  </si>
  <si>
    <t>Saignées dans murs et cloisons y compris rebouchage de tout type</t>
  </si>
  <si>
    <t>Saignées dans murs en briques ou traditionnel jusqu'à 5 cm de large</t>
  </si>
  <si>
    <t>Saignées dans murs en béton jusqu'à 5 cm de large</t>
  </si>
  <si>
    <t>Saignées dans murs en briques ou traditionnel de 5 à 10 cm de large</t>
  </si>
  <si>
    <t>Saignées dans murs en béton de 5 à 10 cm de large</t>
  </si>
  <si>
    <t>Rebouchage de saignées de tous types</t>
  </si>
  <si>
    <t xml:space="preserve">Préparation,installation </t>
  </si>
  <si>
    <t>Préparation,installation et nettoyage de chantier</t>
  </si>
  <si>
    <t>Clôture de chantier en grille métallique hauteur 2,00m sur plot béton</t>
  </si>
  <si>
    <t>Branchement électrique de chantier, y compris armoire, protections prises et toutes démarches auprès des sociétés concessionnaires</t>
  </si>
  <si>
    <t>Nettoyage de chantier</t>
  </si>
  <si>
    <t>Enlèvement des gravats en décharge autorisée compris traitement des terres polluées</t>
  </si>
  <si>
    <t>m³</t>
  </si>
  <si>
    <t>1.6</t>
  </si>
  <si>
    <t>Echafaudage et engins</t>
  </si>
  <si>
    <t>Echafaudage et Nacelle</t>
  </si>
  <si>
    <t>1.6.1</t>
  </si>
  <si>
    <t>Echafaudage roulant jusqu'à 3,00 ml de hauteur</t>
  </si>
  <si>
    <t>1.6.2</t>
  </si>
  <si>
    <t xml:space="preserve">Plus value par tranche supplémentaire de 1,00 ml </t>
  </si>
  <si>
    <t>1.6.3</t>
  </si>
  <si>
    <t>Location de nacelle jusqu'à 15 ml de hauteur y compris chauffeur</t>
  </si>
  <si>
    <t>1.6.4</t>
  </si>
  <si>
    <t>Location de nacelle de 15 ml à 20 ml de hauteur y compris chauffeur</t>
  </si>
  <si>
    <t>1.6.5</t>
  </si>
  <si>
    <t>Location de nacelle de 20 ml à 25 ml de hauteur y compris chauffeur</t>
  </si>
  <si>
    <t>1.6.6</t>
  </si>
  <si>
    <t>Location de nacelle de 25 ml à 30 ml de hauteur y compris chauffeur</t>
  </si>
  <si>
    <t>02 Câbles</t>
  </si>
  <si>
    <t>U 1000 R2V</t>
  </si>
  <si>
    <t>Câble U 1000 R2V</t>
  </si>
  <si>
    <t>Câble U 1000 R2V - 1 x 6 mm²</t>
  </si>
  <si>
    <t>Câble U 1000 R2V - 1 x 10 mm²</t>
  </si>
  <si>
    <t>Câble U 1000 R2V - 1 x 16 mm²</t>
  </si>
  <si>
    <t>Câble U 1000 R2V - 1 x 25 mm²</t>
  </si>
  <si>
    <t>Câble U 1000 R2V - 1 x 50 mm²</t>
  </si>
  <si>
    <t>Câble U 1000 R2V - 1 x 70 mm²</t>
  </si>
  <si>
    <t>Câble U 1000 R2V - 1 x 70 mm² Aluminium</t>
  </si>
  <si>
    <t>Câble U 1000 R2V - 1 x 95 mm²</t>
  </si>
  <si>
    <t>Câble U 1000 R2V - 1 x 95 mm² Aluminium</t>
  </si>
  <si>
    <t>Câble U 1000 R2V - 1 x 120 mm²</t>
  </si>
  <si>
    <t>Câble U 1000 R2V - 1 x 120 mm² Aluminium</t>
  </si>
  <si>
    <t>Câble U 1000 R2V - 1 x 150 mm²</t>
  </si>
  <si>
    <t>Câble U 1000 R2V - 1 x 150 mm² Aluminium</t>
  </si>
  <si>
    <t>Câble U 1000 R2V - 1 x 185 mm²</t>
  </si>
  <si>
    <t>Câble U 1000 R2V - 1 x 185 mm² Aluminium</t>
  </si>
  <si>
    <t>Câble U 1000 R2V - 1 x 240 mm²</t>
  </si>
  <si>
    <t>Câble U 1000 R2V - 1 x 240 mm² Aluminium</t>
  </si>
  <si>
    <t>Câble U 1000 R2V - 1 x 300 mm²</t>
  </si>
  <si>
    <t>Câble U 1000 R2V - 1 x 300 mm² Aluminium</t>
  </si>
  <si>
    <t>Câble U 1000 R2V - 2 x 1,5 mm²</t>
  </si>
  <si>
    <t>Câble U 1000 R2V - 2 x 2,5 mm²</t>
  </si>
  <si>
    <t>Câble U 1000 R2V - 2 x 4 mm²</t>
  </si>
  <si>
    <t>Câble U 1000 R2V - 2 x 6 mm²</t>
  </si>
  <si>
    <t>Câble U 1000 R2V - 2 x 10 mm²</t>
  </si>
  <si>
    <t>Câble U 1000 R2V - 2 x 16 mm²</t>
  </si>
  <si>
    <t>Câble U 1000 R2V - 3 x 1,5 mm²</t>
  </si>
  <si>
    <t>Câble U 1000 R2V - 3 x 2,5 mm²</t>
  </si>
  <si>
    <t>Câble U 1000 R2V - 3 x 4 mm²</t>
  </si>
  <si>
    <t>Câble U 1000 R2V - 3 x 6 mm²</t>
  </si>
  <si>
    <t>Câble U 1000 R2V - 3 x 10 mm²</t>
  </si>
  <si>
    <t>Câble U 1000 R2V - 3 x 16 mm²</t>
  </si>
  <si>
    <t>Câble U 1000 R2V - 4 x 1,5 mm²</t>
  </si>
  <si>
    <t>Câble U 1000 R2V - 4 x 2,5 mm²</t>
  </si>
  <si>
    <t>Câble U 1000 R2V - 4 x 4 mm²</t>
  </si>
  <si>
    <t>Câble U 1000 R2V - 4 x 6 mm²</t>
  </si>
  <si>
    <t>Câble U 1000 R2V - 4 x 10 mm²</t>
  </si>
  <si>
    <t>Câble U 1000 R2V - 4 x 16 mm²</t>
  </si>
  <si>
    <t>Câble U 1000 R2V - 4 x 25 mm²</t>
  </si>
  <si>
    <t>Câble U 1000 R2V - 4 x 35 mm²</t>
  </si>
  <si>
    <t>Câble U 1000 R2V - 4 x 50 mm²</t>
  </si>
  <si>
    <t>Câble U 1000 R2V - 4 x 95 mm²</t>
  </si>
  <si>
    <t>Câble U 1000 R2V - 5 x 1,5 mm²</t>
  </si>
  <si>
    <t>Câble U 1000 R2V - 5 x 2,5 mm²</t>
  </si>
  <si>
    <t>Câble U 1000 R2V - 5 x 4 mm²</t>
  </si>
  <si>
    <t>Câble U 1000 R2V - 5 x 6 mm²</t>
  </si>
  <si>
    <t>Câble U 1000 R2V - 5 x 10 mm²</t>
  </si>
  <si>
    <t>Câble U 1000 R2V - 5 x 16 mm²</t>
  </si>
  <si>
    <t>Câble U 1000 R2V - 5 x 25 mm²</t>
  </si>
  <si>
    <t>Câble U 1000 R2V - 5 x 35 mm²</t>
  </si>
  <si>
    <t>Câble U 1000 R2V - 5 x 50 mm²</t>
  </si>
  <si>
    <t>Câble U 1000 R2V - 5 x 50 mm² Aluminium</t>
  </si>
  <si>
    <t>Câble U 1000 R2V - 5 x 70 mm² Aluminium</t>
  </si>
  <si>
    <t>Câble U 1000 R2V - 5 x 95 mm² Aluminium</t>
  </si>
  <si>
    <t>Câble U 1000 R2V - 5 x 120 mm² Aluminium</t>
  </si>
  <si>
    <t>Câble R2V 3G1,5 à 5G1,5</t>
  </si>
  <si>
    <t>Câble R2V 3G2,5 à 5G2,5</t>
  </si>
  <si>
    <t>Câble R2V 3G6 à 3G16</t>
  </si>
  <si>
    <t>Câble R2V 5G6 à 5G16</t>
  </si>
  <si>
    <t>H 07 V</t>
  </si>
  <si>
    <t xml:space="preserve">Câble H 07 V </t>
  </si>
  <si>
    <t>Câble H 07 V - 1 x 1,5 mm²</t>
  </si>
  <si>
    <t>Câble H 07 V - 1 x 2,5 mm²</t>
  </si>
  <si>
    <t>Câble H 07 V - 1 x 4 mm²</t>
  </si>
  <si>
    <t>Câble H 07 V - 1 x 6 mm²</t>
  </si>
  <si>
    <t>Câble H 07 V - 1 x 10 mm²</t>
  </si>
  <si>
    <t>Câble H 07 V - 1 x 16 mm²</t>
  </si>
  <si>
    <t>Câble H 07 RN-F</t>
  </si>
  <si>
    <t>Câble H 07 RN-F - 3 x 1,5 mm²</t>
  </si>
  <si>
    <t>Câble H 07 RN-F - 3 x 2,5 mm²</t>
  </si>
  <si>
    <t>Câble H 07 RN-F - 3 x 4 mm²</t>
  </si>
  <si>
    <t>Câble H 07 RN-F - 3 x 6 mm²</t>
  </si>
  <si>
    <t>Câble H 07 RN-F - 3 x 10 mm²</t>
  </si>
  <si>
    <t>Câble H 07 RN-F - 3 x 16 mm²</t>
  </si>
  <si>
    <t>Câble H 07 RN-F - 3 x 25 mm²</t>
  </si>
  <si>
    <t>Câble H 07 RN-F - 4 x 1,5 mm²</t>
  </si>
  <si>
    <t>Câble H 07 RN-F - 4 x 2,5 mm²</t>
  </si>
  <si>
    <t>Câble H 07 RN-F - 4 x 4 mm²</t>
  </si>
  <si>
    <t>Câble H 07 RN-F - 4 x 6 mm²</t>
  </si>
  <si>
    <t>Câble H 07 RN-F - 4 x 10 mm²</t>
  </si>
  <si>
    <t>Câble H 07 RN-F - 4 x 16 mm²</t>
  </si>
  <si>
    <t>Câble H 07 RN-F - 4 x 25 mm²</t>
  </si>
  <si>
    <t>Câble H 07 RN-F - 5 x 1,5 mm²</t>
  </si>
  <si>
    <t>Câble H 07 RN-F - 5 x 2,5 mm²</t>
  </si>
  <si>
    <t>Câble H 07 RN-F - 5 x 4 mm²</t>
  </si>
  <si>
    <t>Câble H 07 RN-F - 5 x 6 mm²</t>
  </si>
  <si>
    <t>Câble H 07 RN-F - 5 x 10 mm²</t>
  </si>
  <si>
    <t>Câble H 07 RN-F - 5 x 16 mm²</t>
  </si>
  <si>
    <t>Câble H 07 RN-F - 5 x 25 mm²</t>
  </si>
  <si>
    <t>C1 et CR1</t>
  </si>
  <si>
    <t>Câble C1 et CR1-C1</t>
  </si>
  <si>
    <t>Câble CR1-C1 résistant au feu à âme cuivre de 2 X 1,5 mm²</t>
  </si>
  <si>
    <t>Câble CR1-C1 résistant au feu à âme cuivre de 2 X 2,5 mm²</t>
  </si>
  <si>
    <t>Câble CR1-C1 résistant au feu à âme cuivre de 2 X 4 mm²</t>
  </si>
  <si>
    <t>Câble CR1-C1 résistant au feu à âme cuivre de 2 X 6 mm²</t>
  </si>
  <si>
    <t>Câble CR1-C1 résistant au feu à âme cuivre de 2 X 10 mm²</t>
  </si>
  <si>
    <t>Câble CR1-C1 résistant au feu à âme cuivre de 3 X 1,5 mm²</t>
  </si>
  <si>
    <t>Câble CR1-C1 résistant au feu à âme cuivre de 3 X 2,5 mm²</t>
  </si>
  <si>
    <t>Câble CR1-C1 résistant au feu à âme cuivre de 3 X 4 mm²</t>
  </si>
  <si>
    <t>Câble CR1-C1 résistant au feu à âme cuivre de 3 X 6 mm²</t>
  </si>
  <si>
    <t>Câble CR1-C1 résistant au feu à âme cuivre de 3 X 10 mm²</t>
  </si>
  <si>
    <t>Câble CR1-C1 résistant au feu à âme cuivre de 5 X 1,5 mm²</t>
  </si>
  <si>
    <t>Câble CR1-C1 résistant au feu à âme cuivre de 5 X 2,5 mm²</t>
  </si>
  <si>
    <t>Câble CR1-C1 résistant au feu à âme cuivre de 5 X 4 mm²</t>
  </si>
  <si>
    <t>Câble CR1-C1 résistant au feu à âme cuivre de 5 X 6 mm²</t>
  </si>
  <si>
    <t>Câble CR1-C1 résistant au feu à âme cuivre de 5 X 10 mm²</t>
  </si>
  <si>
    <t>Câble CR1-C1 vinyle 9/10 avec écran non armé, résistant au feu, 1 paire</t>
  </si>
  <si>
    <t>Câble CR1-C1 vinyle 9/10 avec écran non armé, résistant au feu, 2 paires</t>
  </si>
  <si>
    <t>Câble CR1-C1 vinyle 9/10 avec écran non armé, résistant au feu, 3 paires</t>
  </si>
  <si>
    <t>Câble CR1-C1 vinyle 9/10 avec écran non armé, résistant au feu, 5 paires</t>
  </si>
  <si>
    <t>Câble CR1-C1 vinyle 9/10 avec écran non armé, résistant au feu, 7 paires</t>
  </si>
  <si>
    <t>Câble CR1-C1 vinyle 9/10 avec écran non armé, résistant au feu, 10 paires</t>
  </si>
  <si>
    <t>Câble CR1-C1 vinyle 9/10 avec écran non armé, résistant au feu, 21 paires</t>
  </si>
  <si>
    <t>Câble CR1-C1 vinyle 9/10 avec écran non armé, résistant au feu, 30 paires</t>
  </si>
  <si>
    <t>Câbles téléphone et informatique</t>
  </si>
  <si>
    <t xml:space="preserve">Câblage téléphonique  </t>
  </si>
  <si>
    <t xml:space="preserve">2 paires </t>
  </si>
  <si>
    <t>4 paires</t>
  </si>
  <si>
    <t>8 paires</t>
  </si>
  <si>
    <t>14 paires</t>
  </si>
  <si>
    <t>28 paires</t>
  </si>
  <si>
    <t xml:space="preserve">56 paires </t>
  </si>
  <si>
    <t xml:space="preserve">112 paires </t>
  </si>
  <si>
    <t>Câblage informatique</t>
  </si>
  <si>
    <t>4 paires FTP 100 ohms catégorie 5</t>
  </si>
  <si>
    <t>4 paires FTP 100 ohms catégorie 5 E</t>
  </si>
  <si>
    <t>4 paires FTP 100 ohms catégorie 6</t>
  </si>
  <si>
    <t>4 paires FTP 100 ohms catégorie 6A</t>
  </si>
  <si>
    <t xml:space="preserve">Coaxial </t>
  </si>
  <si>
    <t>Vidéo surveillance</t>
  </si>
  <si>
    <t>Portier vidéo 8 fils</t>
  </si>
  <si>
    <t>Portier vidéo 14 fils</t>
  </si>
  <si>
    <t>Fibre Optique</t>
  </si>
  <si>
    <t>Monomodes</t>
  </si>
  <si>
    <t xml:space="preserve">Câble 6 brins fibres optiques OS3 structure serrée intérieure / extérieure anti rongeur LSZH </t>
  </si>
  <si>
    <t xml:space="preserve">Câble 12 brins fibres optiques OS3 structure serrée intérieure / extérieure anti rongeur LSZH </t>
  </si>
  <si>
    <t xml:space="preserve">Câble 36 brins fibres optiques OS3 structure serrée intérieure / extérieure anti rongeur LSZH </t>
  </si>
  <si>
    <t>Multimodes</t>
  </si>
  <si>
    <t xml:space="preserve">Câble 6 brins fibres optiques OM4 structure serrée intérieure / extérieure anti rongeur LSZH </t>
  </si>
  <si>
    <t xml:space="preserve">Câble 12 brins fibres optiques OM4 structure serrée intérieure / extérieure anti rongeur LSZH </t>
  </si>
  <si>
    <t xml:space="preserve">Câble 36 brins fibres optiques OM4 structure serrée intérieure / extérieure anti rongeur LSZH </t>
  </si>
  <si>
    <t>Raccordement</t>
  </si>
  <si>
    <t>Préparation tête de câble (2 par câble)</t>
  </si>
  <si>
    <t>Soudure d'un pigtail connectique SC</t>
  </si>
  <si>
    <t>Tests</t>
  </si>
  <si>
    <t>Test en réflectométrie Aller-retour des 2 côtés</t>
  </si>
  <si>
    <t>03 Conduits et chemins de câbles</t>
  </si>
  <si>
    <t>IRL et ICTA</t>
  </si>
  <si>
    <t>Conduits non propagateurs de la flamme y compris boites de dérivations</t>
  </si>
  <si>
    <t>Conduit Isolant Cintrable Transversalement élastique Annelé avec tire-fils ICTA -ATF pose en encastré diamètre 16 mm</t>
  </si>
  <si>
    <t>Conduit Isolant Cintrable Transversalement élastique Annelé avec tire-fils ICTA -ATF pose en encastré diamètre 25 mm</t>
  </si>
  <si>
    <t>Conduit Isolant Cintrable Transversalement élastique Annelé avec tire-fils ICTA -ATF pose en encastré diamètre 32 mm</t>
  </si>
  <si>
    <t>Conduit Isolant Cintrable Transversalement élastique Annelé avec tire-fils ICTA -ATF pose en encastré diamètre 40 mm</t>
  </si>
  <si>
    <t>Conduit Isolant Cintrable Transversalement élastique Annelé avec tire-fils ICTA -ATF pose en encastré diamètre 50 mm</t>
  </si>
  <si>
    <t>Conduit Isolant Rigide Lisse IRL pose en apparent y compris colliers et tous accessoires diamètre 16 mm</t>
  </si>
  <si>
    <t>Conduit Isolant Rigide Lisse IRL pose en apparent y compris colliers et tous accessoires diamètre 20 mm</t>
  </si>
  <si>
    <t>Conduit Isolant Rigide Lisse IRL pose en apparent y compris colliers et tous accessoires diamètre 25 mm</t>
  </si>
  <si>
    <t>Conduit Isolant Rigide Lisse IRL pose en apparent y compris colliers et tous accessoires diamètre 32 mm</t>
  </si>
  <si>
    <t>Conduit Isolant Rigide Lisse IRL pose en apparent y compris colliers et tous accessoires diamètre 40 mm</t>
  </si>
  <si>
    <t>Conduit Isolant Rigide Lisse IRL pose en apparent y compris colliers et tous accessoires diamètre 50 mm</t>
  </si>
  <si>
    <t>Conduit Isolant Rigide Lisse IRL pose en apparent y compris colliers et tous accessoires diamètre 63 mm</t>
  </si>
  <si>
    <t>MRL</t>
  </si>
  <si>
    <t>Tube et collier de fixation</t>
  </si>
  <si>
    <t>3.1.13.1</t>
  </si>
  <si>
    <t>Tube et collier de fixation type MRL 20</t>
  </si>
  <si>
    <t>Tube et collier de fixation type MRL 25</t>
  </si>
  <si>
    <t>Tube et collier de fixation type MRL 32</t>
  </si>
  <si>
    <t>Chemin câbles</t>
  </si>
  <si>
    <t>Chemins de câbles en tôle galvanisée fournis posés y compris mise à la terre, fixations mécaniques, éclisses, consoles, angles et embouts</t>
  </si>
  <si>
    <t xml:space="preserve">Chemin de câble en tôle galvanisé de  50 à 75 mm de large, hauteur d'aile mini 50 mm </t>
  </si>
  <si>
    <t xml:space="preserve">Chemin de câble en tôle galvanisé de 100 à 125 mm de large, hauteur d'aile mini 50 mm </t>
  </si>
  <si>
    <t xml:space="preserve">Chemin de câble en tôle galvanisé de 145 à 175 mm de large, hauteur d'aile mini 50 mm </t>
  </si>
  <si>
    <t xml:space="preserve">Chemin de câble en tôle galvanisé de 190 à 220 mm de large, hauteur d'aile mini 50 mm </t>
  </si>
  <si>
    <t xml:space="preserve">Chemin de câble en tôle galvanisé de 250 à 300 mm de large, hauteur d'aile mini 50 mm </t>
  </si>
  <si>
    <t xml:space="preserve">Chemin de câble en tôle galvanisé de 300 à 400 mm de large, hauteur d'aile mini 50 mm </t>
  </si>
  <si>
    <t xml:space="preserve">Chemin de câble en tôle galvanisé de 400 à 500 mm de large, hauteur d'aile mini 50 mm </t>
  </si>
  <si>
    <t>Chemin de câbles en fils d'acier soudés y compris mise à la terre, fixations mécaniques, éclisses, consoles, angles et embouts</t>
  </si>
  <si>
    <t>Chemin de câble en fils d'acier soudés de  100 mm de large, hauteur d'aile  50 mm y compris éclisses, consoles et fixations</t>
  </si>
  <si>
    <t>Chemin de câble en fils d'acier soudés de  150 mm de large, hauteur d'aile  50 mm y compris éclisses, consoles et fixations</t>
  </si>
  <si>
    <t>Chemin de câble en fils d'acier soudés de  200 mm de large, hauteur d'aile  50 mm y compris éclisses, consoles et fixations</t>
  </si>
  <si>
    <t>Chemin de câble en fils d'acier soudés de  300 mm de large, hauteur d'aile  50 mm y compris éclisses, consoles et fixations</t>
  </si>
  <si>
    <t>Chemin de câble en fils d'acier soudés de  400 mm de large, hauteur d'aile  50 mm y compris éclisses, consoles et fixations</t>
  </si>
  <si>
    <t>Chemin de câble en fils d'acier soudés de  500 mm de large, hauteur d'aile  50 mm y compris éclisses, consoles et fixations</t>
  </si>
  <si>
    <t>Goulottes et colonnes</t>
  </si>
  <si>
    <t xml:space="preserve">Goulottes, moulures, plinthes et colonnes </t>
  </si>
  <si>
    <t>Goulotte d'installation et tubes en PVC  avec couvercle fixée par vis et chevilles y compris coupes, entailles embouts  et accessoires d'angles</t>
  </si>
  <si>
    <t>Goulotte d'installation 1 compartiment en PVC avec couvercle de 80 x 50 mm</t>
  </si>
  <si>
    <t>Goulotte d'installation 1 compartiment en PVC avec couvercle de 105 x 50 mm</t>
  </si>
  <si>
    <t>Goulotte d'installation 1 compartiment en PVC avec couvercle de 130 x 50 mm</t>
  </si>
  <si>
    <t xml:space="preserve">Goulotte d'installation 2 compartiments en PVC  avec couvercle de 55 x 30 mm </t>
  </si>
  <si>
    <t xml:space="preserve">Goulotte d'installation 2 compartiments en PVC  avec couvercle de 90 x 60 mm </t>
  </si>
  <si>
    <t xml:space="preserve">Goulotte d'installation 2 compartiments en PVC  avec couvercle de 110 x 60 mm </t>
  </si>
  <si>
    <t xml:space="preserve">Goulotte d'installation 2 compartiments en PVC  avec couvercle de 130 x 50 mm </t>
  </si>
  <si>
    <t xml:space="preserve">Goulotte d'installation 2 compartiments en PVC  avec couvercle de 145 x 50 mm </t>
  </si>
  <si>
    <t xml:space="preserve">Goulotte d'installation 3 compartiments en PVC  avec couvercle de 150 x 60 mm </t>
  </si>
  <si>
    <t xml:space="preserve">Goulotte d'installation 3 compartiments en PVC  avec couvercle de 180 x 50 mm </t>
  </si>
  <si>
    <t xml:space="preserve">Goulotte d'installation 3 compartiments en PVC  avec couvercle de 190 x 60 mm </t>
  </si>
  <si>
    <t xml:space="preserve">Goulotte d'installation 3 compartiments en PVC  avec couvercle de 230 x 60 mm </t>
  </si>
  <si>
    <t>Goulotte d'installation  1 compartiment alu avec couvercle 75x55</t>
  </si>
  <si>
    <t>Goulotte d'installation  2 compartiments alu avec couvercle 165x55</t>
  </si>
  <si>
    <t>Goulotte d'installation  3 compartiments alu avec couvercle 185x55</t>
  </si>
  <si>
    <t>Angle alu plat droit 75x55</t>
  </si>
  <si>
    <t>Angle alu plat droit 165x55</t>
  </si>
  <si>
    <t>Angle alu plat droit 185x55</t>
  </si>
  <si>
    <t>Embout alu larg. 75x55</t>
  </si>
  <si>
    <t>Embout alu larg. 165x55</t>
  </si>
  <si>
    <t>Embout alu larg. 185x55</t>
  </si>
  <si>
    <t xml:space="preserve">Tube PVC pression de diamètre 25*8 PN y compris clips de fixation </t>
  </si>
  <si>
    <t>Moulure plastique clouée ou collée, compris coupes, entailles, pièces d'angles et de raccord</t>
  </si>
  <si>
    <t xml:space="preserve">Moulure plastique de 20 x 10 mm </t>
  </si>
  <si>
    <t xml:space="preserve">Moulure plastique de 30 x 10 mm </t>
  </si>
  <si>
    <t xml:space="preserve">Moulure plastique de 50 x 10 mm </t>
  </si>
  <si>
    <t xml:space="preserve">Moulure plastique de 60 x 20 mm </t>
  </si>
  <si>
    <t xml:space="preserve">Cadre adaptateur pour moulure de 20 x 10 pour 1 poste </t>
  </si>
  <si>
    <t>Cadre adaptateur pour moulure de 20 x 10 pour 2 postes</t>
  </si>
  <si>
    <t>Cadre adaptateur pour moulure de 30 x 10 pour 1 poste</t>
  </si>
  <si>
    <t>Cadre adaptateur pour moulure de 30 x 10 pour 2 postes</t>
  </si>
  <si>
    <t>Cadre adaptateur pour moulure de 50 x 10 pour 1 poste</t>
  </si>
  <si>
    <t>Cadre adaptateur pour moulure de 50 x 10 pour 2 postes</t>
  </si>
  <si>
    <t>Cadre adaptateur pour moulure de 60 x 20 pour 1 poste</t>
  </si>
  <si>
    <t>Cadre adaptateur pour moulure de 60 x 20 pour 2 postes</t>
  </si>
  <si>
    <t>Appareillage pour montage sur moulure y compris raccordements</t>
  </si>
  <si>
    <t xml:space="preserve">Interrupteur simple allumage pour montage dans adaptateur de moulure </t>
  </si>
  <si>
    <t xml:space="preserve">Interrupteur va-et-vient pour montage dans adaptateur de moulure </t>
  </si>
  <si>
    <t xml:space="preserve">Bouton poussoir 6 A pour montage dans adaptateur de moulure </t>
  </si>
  <si>
    <t xml:space="preserve">Interrupteur double va-et-vient pour montage dans adaptateur de moulure </t>
  </si>
  <si>
    <t>Prise 2P + T 10/16 A à éclipse pour montage dans adaptateur de moulure</t>
  </si>
  <si>
    <t xml:space="preserve">Plinthe et colonne y compris coupes, pièces d'angles et de raccord, fixation par vis et chevilles </t>
  </si>
  <si>
    <t xml:space="preserve">Plinthe de distribution plastique un compartiment 50 x 20 mm avec couvercle PVC </t>
  </si>
  <si>
    <t xml:space="preserve">Plinthe de distribution plastique un compartiment 75 x 20 mm avec couvercle PVC </t>
  </si>
  <si>
    <t xml:space="preserve">Plinthe de distribution plastique trois compartiments 110 x 50 mm avec couvercle PVC </t>
  </si>
  <si>
    <t xml:space="preserve">Plinthe de distribution plastique trois compartiments 160 x 50 mm avec couvercle PVC </t>
  </si>
  <si>
    <t xml:space="preserve">Plinthe de distribution plastique trois compartiments 190 x 50 mm avec couvercle PVC </t>
  </si>
  <si>
    <t xml:space="preserve">Plinthe de distribution plastique trois compartiments 225 x 50 mm avec couvercle PVC </t>
  </si>
  <si>
    <t>Colonne aluminium de 100 x 100 mm hauteur de 2,50 à 3,70 m boîtier de 6 emplacements de 4 PC 2P + T et 2 attentes pour prises RJ 45</t>
  </si>
  <si>
    <t>Colonnette aluminium de  100 x100 mm hauteur 0,70 m avec socle, boîtier de 6 emplacements de 4 PC 2P + T  et 2 attentes pour prises RJ 45</t>
  </si>
  <si>
    <t xml:space="preserve">Appareillage pour montage sur plinthe ou colonne </t>
  </si>
  <si>
    <t xml:space="preserve"> PC 2P + T 10/16 A y compris cadre adaptateur et raccordements</t>
  </si>
  <si>
    <t>Accessoires pour  PC 2P + T 10/16 A ondulée, y compris cadre adaptateur et raccordements</t>
  </si>
  <si>
    <t>PC 2P + T 10/16 A + détrompeur de prise teinte rouge</t>
  </si>
  <si>
    <t xml:space="preserve"> Boite pour 1 poste avec plastron 45 x 45 mm pour installation prise informatique RJ 45 non fournie</t>
  </si>
  <si>
    <t xml:space="preserve"> Boite pour 2 postes avec plastron 45 x 45 mm pour installation prise informatique RJ 45 non fournie</t>
  </si>
  <si>
    <t xml:space="preserve"> Boite pour 3 postes avec plastron 45 x 45 mm pour installation prise informatique RJ 45 non fournie</t>
  </si>
  <si>
    <t>80 x 80 x 36 mm</t>
  </si>
  <si>
    <t>100 x 100 x 55 mm</t>
  </si>
  <si>
    <t>160 x 135 x 77 mm</t>
  </si>
  <si>
    <t>04 Armoires et coffrets</t>
  </si>
  <si>
    <t>Armoires métalliques</t>
  </si>
  <si>
    <t xml:space="preserve">Armoire métallique monobloc  IP 55. IK 9 équipée d'un verrouillage automatique à 4 points avec serrure à clé, avec plaques passe-câbles haute et basse, supports d'équipements, câblage, répartiteur, plastrons, étiquetage, mise à la terre, plans et porte plans </t>
  </si>
  <si>
    <t xml:space="preserve">Armoire métallique monobloc 1600 x 800 x 400 y compris socle métallique </t>
  </si>
  <si>
    <t xml:space="preserve">Armoire métallique monobloc 1600 x 1000 x 400 y compris socle métallique </t>
  </si>
  <si>
    <t xml:space="preserve">Armoire métallique monobloc 2000 x 800 x 400 y compris socle métallique </t>
  </si>
  <si>
    <t xml:space="preserve">Armoire métallique monobloc 2000 x 1000 x 400 y compris socle métallique </t>
  </si>
  <si>
    <t>Coffret métallique IP 55. IK 9 à porte pleine équipé d'un verrouillage par clé, avec plaques passe-câbles, supports d'équipements, câblage , répartiteur, plastrons, étiquetage, mise à la terre, plans et porte plans</t>
  </si>
  <si>
    <t xml:space="preserve">Coffret porte pleine 300 x 200 x 150 mm  </t>
  </si>
  <si>
    <t xml:space="preserve">Coffret porte pleine 400 x 300 x 200 mm  </t>
  </si>
  <si>
    <t xml:space="preserve">Coffret porte pleine  500 x 400 x 250 mm </t>
  </si>
  <si>
    <t xml:space="preserve">Coffret porte pleine 600 x 400 x 250 mm </t>
  </si>
  <si>
    <t xml:space="preserve">Coffret porte pleine 800 x 600 x 250 mm  </t>
  </si>
  <si>
    <t xml:space="preserve">Coffret porte pleine 1000 x 600 x 250 mm </t>
  </si>
  <si>
    <t xml:space="preserve">Coffret de coupure </t>
  </si>
  <si>
    <t>F+P coffret chargeur batterie y compris raccordement et essai</t>
  </si>
  <si>
    <t>Armoires plastique</t>
  </si>
  <si>
    <t>Coffret en matière moulée, porte pleine sans équipement, fermant à clé y compris accessoires de fixation</t>
  </si>
  <si>
    <t>4 modules 200 x 128 x 115 mm</t>
  </si>
  <si>
    <t>300 x 200 x 150 mm</t>
  </si>
  <si>
    <t>400 x 300 x 200 mm</t>
  </si>
  <si>
    <t>Armoires (accessoires)</t>
  </si>
  <si>
    <t xml:space="preserve">Plaque perforée support d'équipement </t>
  </si>
  <si>
    <t>600 x 400 x 200 mm</t>
  </si>
  <si>
    <t>800 x 600 x 250 mm</t>
  </si>
  <si>
    <t>1000 x 600 x 250 mm</t>
  </si>
  <si>
    <t xml:space="preserve">Châssis support d'équipements </t>
  </si>
  <si>
    <t>4 traverses 400 x 300 mm</t>
  </si>
  <si>
    <t>6 traverses 600 x 400 mm</t>
  </si>
  <si>
    <t>4 traverses 800 x 600 mm</t>
  </si>
  <si>
    <t>6 traverses 1000 x 600 mm</t>
  </si>
  <si>
    <t xml:space="preserve">Borniers de répartition à monter sur rail </t>
  </si>
  <si>
    <t>4 mm²</t>
  </si>
  <si>
    <t>6 mm²</t>
  </si>
  <si>
    <t>10 mm²</t>
  </si>
  <si>
    <t xml:space="preserve">Bornes de raccordement polybloc </t>
  </si>
  <si>
    <t xml:space="preserve">Répartiteur de câblage </t>
  </si>
  <si>
    <t>4.7.4.1</t>
  </si>
  <si>
    <t>Répartiteur modulaire bipolaire 100A</t>
  </si>
  <si>
    <t>4.7.4.2</t>
  </si>
  <si>
    <t>Répartiteur modulaire tétrapolaire 80A</t>
  </si>
  <si>
    <t>4.7.4.3</t>
  </si>
  <si>
    <t>Répartiteur modulaire tétrapolaire 125A</t>
  </si>
  <si>
    <t>4.7.4.4</t>
  </si>
  <si>
    <t>Répartiteur modulaire tétrapolaire 160 à 250A</t>
  </si>
  <si>
    <t>4.7.4.5</t>
  </si>
  <si>
    <t>Jeu de barres cuivre tétrapolaire 160 A</t>
  </si>
  <si>
    <t>4.7.4.6</t>
  </si>
  <si>
    <t>Jeu de barres cuivre tétrapolaire 250A</t>
  </si>
  <si>
    <t>4.7.4.7</t>
  </si>
  <si>
    <t>Jeu de barres cuivre tétrapolaire 400A</t>
  </si>
  <si>
    <t xml:space="preserve">Accessoires pour coffrets et armoires </t>
  </si>
  <si>
    <t>Bouton poussoir non lumineux de type affleurant de couleur avec élément de contact avec étiquette</t>
  </si>
  <si>
    <t>Bouton poussoir lumineux de type affleurant de couleur avec élément de contact avec étiquette</t>
  </si>
  <si>
    <t>Bouton tournant avec élément de contact avec étiquette</t>
  </si>
  <si>
    <t>Bouton d'arrêt d'urgence "coup de poing" déverrouillage par clé diamètre 40 mm avec élément de contact avec étiquette</t>
  </si>
  <si>
    <t>Bouton d'arrêt d'urgence "coup de poing" déverrouillage par clé diamètre 70 mm avec élément de contact avec étiquette</t>
  </si>
  <si>
    <t xml:space="preserve">Voyant de couleur avec élément de contact avec étiquette </t>
  </si>
  <si>
    <t>Voyant de couleur avec élément de contact avec étiquette à transformateur incorporé</t>
  </si>
  <si>
    <t>Collecteur de terre à poser en armoire</t>
  </si>
  <si>
    <t>Etiquettes adhésives pour étiquetage d'appareils en tableaux et armoires</t>
  </si>
  <si>
    <t>Garde métallique jaune (collerette AU)</t>
  </si>
  <si>
    <t>Compteur d'énergie jusqu'à 160A et accessoires (telerelevable)</t>
  </si>
  <si>
    <t>Compteur d'énergie jusqu'à 400A et accessoires (telerelevable)</t>
  </si>
  <si>
    <t>5.</t>
  </si>
  <si>
    <t>05 Disjoncteurs et différentiels</t>
  </si>
  <si>
    <t>Disjoncteurs C</t>
  </si>
  <si>
    <t>Disjoncteur de protection générale des circuits - courbe C - NFC 61410</t>
  </si>
  <si>
    <t>Disjoncteur unipolaire + N  de 1 à 6 A  - pouvoir de coupure 4,5 kA</t>
  </si>
  <si>
    <t>Disjoncteur unipolaire + N de 10 à 20 A  - pouvoir de coupure 4,5 kA</t>
  </si>
  <si>
    <t>Disjoncteur unipolaire + N de 25 à 32 A  - pouvoir de coupure 4,5 kA</t>
  </si>
  <si>
    <t xml:space="preserve">Disjoncteur unipolaire + N de 10 à 16 A avec relais différentiel 10 mA - pouvoir de coupure 6 kA </t>
  </si>
  <si>
    <t>Disjoncteur unipolaire + N de 1 à 6 A  - pouvoir de coupure 6 kA</t>
  </si>
  <si>
    <t>Disjoncteur unipolaire + N de 10 à 20 A  - pouvoir de coupure 6 kA</t>
  </si>
  <si>
    <t>Disjoncteur unipolaire + N de 25 à 32 A  - pouvoir de coupure 6 kA</t>
  </si>
  <si>
    <t>Disjoncteur bipolaire 1 à 6 A  - pouvoir de coupure 6 kA</t>
  </si>
  <si>
    <t>Disjoncteur bipolaire 10 à 20 A  - pouvoir de coupure 6 kA</t>
  </si>
  <si>
    <t>Disjoncteur bipolaire 25 à 32 A  - pouvoir de coupure 6 kA</t>
  </si>
  <si>
    <t>Disjoncteur bipolaire 40 à 63 A  - pouvoir de coupure 6 kA</t>
  </si>
  <si>
    <t>Disjoncteur bipolaire 80 à 125 A  - pouvoir de coupure 6 kA</t>
  </si>
  <si>
    <t>Disjoncteur tripolaire 1 à 6 A  - pouvoir de coupure 6 kA</t>
  </si>
  <si>
    <t>Disjoncteur tripolaire 10 à 20 A  - pouvoir de coupure 6 kA</t>
  </si>
  <si>
    <t>Disjoncteur tripolaire 25 à 32 A  - pouvoir de coupure 6 kA</t>
  </si>
  <si>
    <t>Disjoncteur tripolaire 40 à 63 A  - pouvoir de coupure 6 kA</t>
  </si>
  <si>
    <t>Disjoncteur tétrapolaire 1 à 6 A  - pouvoir de coupure 6 kA</t>
  </si>
  <si>
    <t>Disjoncteur tétrapolaire 10 à 20 A  - pouvoir de coupure 6 kA</t>
  </si>
  <si>
    <t>Disjoncteur tétrapolaire 25 à 32 A  - pouvoir de coupure 6 kA</t>
  </si>
  <si>
    <t>Disjoncteur tétrapolaire 40 à 63 A  - pouvoir de coupure 6 kA</t>
  </si>
  <si>
    <t>Disjoncteur unipolaire  de 1 à 6 A  - pouvoir de coupure 10 kA</t>
  </si>
  <si>
    <t>Disjoncteur unipolaire + N  de 10 à 20 A  - pouvoir de coupure 10 kA</t>
  </si>
  <si>
    <t>Disjoncteur unipolaire +N  de 25 à 32 A  - pouvoir de coupure 10 kA</t>
  </si>
  <si>
    <t>Disjoncteur unipolaire + N de 40 à 63 A  - pouvoir de coupure 10 kA</t>
  </si>
  <si>
    <t>Disjoncteur bipolaire 10 à 20 A  - pouvoir de coupure 10 kA</t>
  </si>
  <si>
    <t>Disjoncteur bipolaire 25 à 32 A  - pouvoir de coupure 10 kA</t>
  </si>
  <si>
    <t>Disjoncteur bipolaire 40 à 63 A  - pouvoir de coupure 10 kA</t>
  </si>
  <si>
    <t>Disjoncteur tripolaire 1 à 6 A  - pouvoir de coupure 10 kA</t>
  </si>
  <si>
    <t>Disjoncteur tripolaire 10 à 20 A  - pouvoir de coupure 10 kA</t>
  </si>
  <si>
    <t>Disjoncteur tripolaire 25 à 32 A  - pouvoir de coupure 10 kA</t>
  </si>
  <si>
    <t>Disjoncteur tripolaire 40 à 63 A  - pouvoir de coupure 10 kA</t>
  </si>
  <si>
    <t>Disjoncteur tripolaire 125 A  - pouvoir de coupure 22 kA</t>
  </si>
  <si>
    <t>Disjoncteur tripolaire 160 A  - pouvoir de coupure 22 kA</t>
  </si>
  <si>
    <t>Disjoncteur tripolaire 200 A  - pouvoir de coupure 22 kA</t>
  </si>
  <si>
    <t>Disjoncteur tripolaire 125 A  - pouvoir de coupure 36 kA</t>
  </si>
  <si>
    <t>Disjoncteur tripolaire 160 A  - pouvoir de coupure 36 kA</t>
  </si>
  <si>
    <t>Disjoncteur tripolaire 200 A  - pouvoir de coupure 36 kA</t>
  </si>
  <si>
    <t>Disjoncteur tétrapolaire 1 à 6 A  - pouvoir de coupure 10 kA</t>
  </si>
  <si>
    <t>Disjoncteur tétrapolaire 10 à 20 A  - pouvoir de coupure 10 kA</t>
  </si>
  <si>
    <t>Disjoncteur tétrapolaire 25 à 32 A  - pouvoir de coupure 10 kA</t>
  </si>
  <si>
    <t>Disjoncteur tétrapolaire 40 à 63 A  - pouvoir de coupure 10 kA</t>
  </si>
  <si>
    <t>Disjoncteur monobloc tétrapolaire 80 A  - pouvoir de coupure 15 kA</t>
  </si>
  <si>
    <t>Disjoncteur monobloc tétrapolaire 100 A  - pouvoir de coupure 15 kA</t>
  </si>
  <si>
    <t>Disjoncteur monobloc tétrapolaire 125 A  - pouvoir de coupure 15 kA</t>
  </si>
  <si>
    <t>Disjoncteur monobloc tétrapolaire 160 A  - pouvoir de coupure 15 kA</t>
  </si>
  <si>
    <t>Disjoncteur monobloc tétrapolaire 250 A  - pouvoir de coupure 15 kA</t>
  </si>
  <si>
    <t>Disjoncteur monobloc tétrapolaire 400 A  - pouvoir de coupure 15 kA</t>
  </si>
  <si>
    <t>Disjoncteur monobloc tétrapolaire  630 A  - pouvoir de coupure 15 kA</t>
  </si>
  <si>
    <t>Disjoncteur monobloc tétrapolaire 100 A  - pouvoir de coupure 22 kA</t>
  </si>
  <si>
    <t>Disjoncteur monobloc tétrapolaire 125 A  - pouvoir de coupure 22 kA</t>
  </si>
  <si>
    <t>Disjoncteur monobloc tétrapolaire 160 A  - pouvoir de coupure 22 kA</t>
  </si>
  <si>
    <t>Disjoncteur monobloc tétrapolaire 250 A  - pouvoir de coupure 22 kA</t>
  </si>
  <si>
    <t>Disjoncteur monobloc tétrapolaire 400 A  - pouvoir de coupure 22 kA</t>
  </si>
  <si>
    <t>Disjoncteur monobloc tétrapolaire  630 A  - pouvoir de coupure 22 kA</t>
  </si>
  <si>
    <t>Disjoncteur monobloc tétrapolaire 160 A  - pouvoir de coupure 36 kA</t>
  </si>
  <si>
    <t>Disjoncteur monobloc tétrapolaire 250 A  - pouvoir de coupure 36 kA</t>
  </si>
  <si>
    <t>Disjoncteur monobloc tétrapolaire 400 A  - pouvoir de coupure 36 kA</t>
  </si>
  <si>
    <t>Disjoncteur monobloc tétrapolaire  630 A  - pouvoir de coupure 36 kA</t>
  </si>
  <si>
    <t>Disjoncteur monobloc tétrapolaire  800 A  - pouvoir de coupure 36 kA</t>
  </si>
  <si>
    <t>Disjoncteur monobloc tétrapolaire  1000 A  - pouvoir de coupure 36 kA</t>
  </si>
  <si>
    <t>Boite de jonction HTA tri mono en 95 mm2</t>
  </si>
  <si>
    <t>Différentiels type A et AC</t>
  </si>
  <si>
    <t>Bloc différentiel pour disjoncteur modulaire type A ou AC</t>
  </si>
  <si>
    <t xml:space="preserve">Bloc différentiel bipolaire 30 mA pour disjoncteur jusqu'à 32 A  </t>
  </si>
  <si>
    <t xml:space="preserve">Bloc différentiel bipolaire 30 mA pour disjoncteur jusqu'à 63 A  </t>
  </si>
  <si>
    <t xml:space="preserve">Bloc différentiel bipolaire 300 mA pour disjoncteur jusqu'à 32 A  </t>
  </si>
  <si>
    <t xml:space="preserve">Bloc différentiel bipolaire 300 mA pour disjoncteur jusqu'à 63 A  </t>
  </si>
  <si>
    <t xml:space="preserve">Bloc différentiel tripolaire 30 mA pour disjoncteur jusqu'à 32 A  </t>
  </si>
  <si>
    <t xml:space="preserve">Bloc différentiel tripolaire 30 mA pour disjoncteur jusqu'à 63 A  </t>
  </si>
  <si>
    <t xml:space="preserve">Bloc différentiel tripolaire 300 mA pour disjoncteur jusqu'à 32 A  </t>
  </si>
  <si>
    <t xml:space="preserve">Bloc différentiel tripolaire 300 mA pour disjoncteur jusqu'à 63 A  </t>
  </si>
  <si>
    <t xml:space="preserve">Bloc différentiel tétrapolaire 30 mA pour disjoncteur jusqu'à 32 A  </t>
  </si>
  <si>
    <t xml:space="preserve">Bloc différentiel tétrapolaire 30 mA pour disjoncteur jusqu'à 63 A  </t>
  </si>
  <si>
    <t xml:space="preserve">Bloc différentiel tétrapolaire 300 mA pour disjoncteur jusqu'à 32 A  </t>
  </si>
  <si>
    <t xml:space="preserve">Bloc différentiel tétrapolaire 300 mA pour disjoncteur jusqu'à 63 A  </t>
  </si>
  <si>
    <t>Bloc différentiel tétrapolaire pour disjoncteur monobloc 80 A</t>
  </si>
  <si>
    <t>Bloc différentiel tétrapolaire pour disjoncteur monobloc 100 A</t>
  </si>
  <si>
    <t>Bloc différentiel tétrapolaire pour disjoncteur monobloc 125 A</t>
  </si>
  <si>
    <t>Bloc différentiel tétrapolaire pour disjoncteur monobloc 160 A</t>
  </si>
  <si>
    <t>Bloc différentiel tétrapolaire pour disjoncteur monobloc 250 A</t>
  </si>
  <si>
    <t>Bloc différentiel tétrapolaire pour disjoncteur monobloc 400 A</t>
  </si>
  <si>
    <t>Bloc différentiel tétrapolaire pour disjoncteur monobloc 630 A</t>
  </si>
  <si>
    <t>Différentiels type SI</t>
  </si>
  <si>
    <t>Bloc différentiel pour disjoncteur modulaire type SI</t>
  </si>
  <si>
    <t>Bloc différentiel bipolaire 30 mA pour disjoncteur jusqu'à 32 A  type SI</t>
  </si>
  <si>
    <t>Bloc différentiel bipolaire 30 mA pour disjoncteur jusqu'à 63 A  type SI</t>
  </si>
  <si>
    <t>Bloc différentiel bipolaire 300 mA pour disjoncteur jusqu'à 32 A  type SI</t>
  </si>
  <si>
    <t>Bloc différentiel bipolaire 300 mA pour disjoncteur jusqu'à 63 A  type SI</t>
  </si>
  <si>
    <t>Bloc différentiel tripolaire 30 mA pour disjoncteur jusqu'à 32 A  type SI</t>
  </si>
  <si>
    <t>Bloc différentiel tripolaire 30 mA pour disjoncteur jusqu'à 63 A  type SI</t>
  </si>
  <si>
    <t>Bloc différentiel tripolaire 300 mA pour disjoncteur jusqu'à 32 A  type SI</t>
  </si>
  <si>
    <t>Bloc différentiel tripolaire 300 mA pour disjoncteur jusqu'à 63 A  type SI</t>
  </si>
  <si>
    <t>Bloc différentiel tétrapolaire 30 mA pour disjoncteur jusqu'à 32 A  type SI</t>
  </si>
  <si>
    <t>Bloc différentiel tétrapolaire 30 mA pour disjoncteur jusqu'à 63 A  type SI</t>
  </si>
  <si>
    <t>Bloc différentiel tétrapolaire 300 mA pour disjoncteur jusqu'à 32 A  type SI</t>
  </si>
  <si>
    <t>Bloc différentiel tétrapolaire 300 mA pour disjoncteur jusqu'à 63 A  type SI</t>
  </si>
  <si>
    <t>Disjoncteurs moteurs</t>
  </si>
  <si>
    <t xml:space="preserve">Disjoncteur pour protection spécifique des moteurs </t>
  </si>
  <si>
    <t>Disjoncteur bipolaire 50 A  - pouvoir de coupure 15 kA</t>
  </si>
  <si>
    <t>Disjoncteur bipolaire 63 A  - pouvoir de coupure 15 kA</t>
  </si>
  <si>
    <t>Disjoncteur bipolaire 32 à 40 A  - pouvoir de coupure 20 kA</t>
  </si>
  <si>
    <t>Disjoncteur bipolaire 1 à 3 A  - pouvoir de coupure 25 kA</t>
  </si>
  <si>
    <t>Disjoncteur bipolaire 4 à 6 A  - pouvoir de coupure 25 kA</t>
  </si>
  <si>
    <t>Disjoncteur bipolaire 10 à 25 A  - pouvoir de coupure 25 kA</t>
  </si>
  <si>
    <t>Disjoncteur tripolaire 1 à 3 A  - pouvoir de coupure 15 kA</t>
  </si>
  <si>
    <t>Disjoncteur tripolaire 4 à 6 A  - pouvoir de coupure 15 kA</t>
  </si>
  <si>
    <t>Disjoncteur tripolaire 10 à 25 A  - pouvoir de coupure 15 kA</t>
  </si>
  <si>
    <t>Disjoncteur tripolaire 32 à 40 A  - pouvoir de coupure 15 kA</t>
  </si>
  <si>
    <t>Disjoncteur tripolaire 32 à 40 A  - pouvoir de coupure 20 kA</t>
  </si>
  <si>
    <t>Disjoncteur tripolaire 1 à 3 A  - pouvoir de coupure 25 kA</t>
  </si>
  <si>
    <t>Disjoncteur tripolaire 4 à 6 A  - pouvoir de coupure 25 kA</t>
  </si>
  <si>
    <t>Disjoncteur tripolaire 10 à 25 A  - pouvoir de coupure 25 kA</t>
  </si>
  <si>
    <t>Disjoncteur tripolaire 50 à 63 A  - pouvoir de coupure 15 kA</t>
  </si>
  <si>
    <t>Disjoncteur tétrapolaire 50 A  - pouvoir de coupure 15 kA</t>
  </si>
  <si>
    <t>Disjoncteur tétrapolaire 63 A  - pouvoir de coupure 15 kA</t>
  </si>
  <si>
    <t>Disjoncteur tétrapolaire 32 à 40 A - pouvoir de coupure 20 kA</t>
  </si>
  <si>
    <t>Disjoncteur tétrapolaire 1 à 3 A  - pouvoir de coupure 25 kA</t>
  </si>
  <si>
    <t>Disjoncteur tétrapolaire 4 à 6 A  - pouvoir de coupure 25 kA</t>
  </si>
  <si>
    <t>Disjoncteur tétrapolaire 10 à 25 A  - pouvoir de coupure 25 kA</t>
  </si>
  <si>
    <t>6.</t>
  </si>
  <si>
    <t>06 Interrupteurs</t>
  </si>
  <si>
    <t>Inter sectionneurs</t>
  </si>
  <si>
    <t>Interrupteur sectionneur de sécurité</t>
  </si>
  <si>
    <t>Interrupteur sectionneur tétrapolaire de 40 A avec commande extérieure frontale avec dispositif de verrouillage empêchant l'ouverture de la porte circuit fermé</t>
  </si>
  <si>
    <t xml:space="preserve">Interrupteur sectionneur tétrapolaire à coupure visible de 63 A avec commande extérieure frontale avec dispositif de verrouillage empêchant l'ouverture de la porte circuit fermé </t>
  </si>
  <si>
    <t xml:space="preserve">Interrupteur sectionneur tétrapolaire à coupure visible de 100 A avec commande extérieure frontale avec dispositif de verrouillage empêchant l'ouverture de la porte circuit fermé </t>
  </si>
  <si>
    <t xml:space="preserve">Interrupteur sectionneur tétrapolaire à coupure visible de 160 A avec commande extérieure frontale avec dispositif de verrouillage empêchant l'ouverture de la porte circuit fermé </t>
  </si>
  <si>
    <t xml:space="preserve">Interrupteur sectionneur tétrapolaire à coupure visible de 250 A avec commande extérieure frontale avec dispositif de verrouillage empêchant l'ouverture de la porte circuit fermé </t>
  </si>
  <si>
    <t>Interrupteur sectionneur modulaire</t>
  </si>
  <si>
    <t>Interrupteur 20 A bipolaire</t>
  </si>
  <si>
    <t>Interrupteur 20 A bipolaire avec voyant</t>
  </si>
  <si>
    <t>Interrupteur 32 A bipolaire</t>
  </si>
  <si>
    <t>Interrupteur 32 A bipolaire avec voyant</t>
  </si>
  <si>
    <t>Interrupteur 20 A tripolaire</t>
  </si>
  <si>
    <t>Interrupteur 32 A tripolaire</t>
  </si>
  <si>
    <t>Interrupteur 63 A tripolaire</t>
  </si>
  <si>
    <t>Interrupteur 100 A tripolaire</t>
  </si>
  <si>
    <t>Interrupteur 20 A tétrapolaire</t>
  </si>
  <si>
    <t>Interrupteur 32 A tétrapolaire</t>
  </si>
  <si>
    <t>Interrupteur 63 A tétrapolaire</t>
  </si>
  <si>
    <t>Interrupteur 100 A tétrapolaire</t>
  </si>
  <si>
    <t xml:space="preserve">Interrupteur sectionneur différentiel </t>
  </si>
  <si>
    <t>Interrupteur différentiel 10 mA bipolaire 16 A</t>
  </si>
  <si>
    <t>Interrupteur différentiel 30 mA bipolaire 25 A</t>
  </si>
  <si>
    <t>Interrupteur différentiel 30 mA bipolaire 40 A</t>
  </si>
  <si>
    <t>Interrupteur différentiel 30 mA bipolaire 63 A</t>
  </si>
  <si>
    <t>Interrupteur différentiel 30 mA tétrapolaire 25 A</t>
  </si>
  <si>
    <t>Interrupteur différentiel 30 mA tétrapolaire 40 A</t>
  </si>
  <si>
    <t>Interrupteur différentiel 30 mA tétrapolaire 63 A</t>
  </si>
  <si>
    <t>Interrupteur différentiel 30 mA tétrapolaire 80 A</t>
  </si>
  <si>
    <t>Interrupteur différentiel 30 mA tétrapolaire 100 A</t>
  </si>
  <si>
    <t>Interrupteur différentiel 300 mA bipolaire 25 A</t>
  </si>
  <si>
    <t>Interrupteur différentiel 300 mA bipolaire 40 A</t>
  </si>
  <si>
    <t>Interrupteur différentiel 300 mA bipolaire 63 A</t>
  </si>
  <si>
    <t>Interrupteur différentiel 300 mA tétrapolaire 25 A</t>
  </si>
  <si>
    <t>Interrupteur différentiel 300 mA tétrapolaire 40 A</t>
  </si>
  <si>
    <t>Interrupteur différentiel 300 mA tétrapolaire 63 A</t>
  </si>
  <si>
    <t>Interrupteur différentiel 300 mA tétrapolaire 80 A</t>
  </si>
  <si>
    <t>Interrupteur différentiel 300 mA tétrapolaire 100 A</t>
  </si>
  <si>
    <t>7.</t>
  </si>
  <si>
    <t>07 Contacteurs et relais</t>
  </si>
  <si>
    <t>Contacteurs</t>
  </si>
  <si>
    <t>Contacteur</t>
  </si>
  <si>
    <t>Contacteur de puissance bipolaire 20 A</t>
  </si>
  <si>
    <t>Contacteur de puissance bipolaire 40 A</t>
  </si>
  <si>
    <t>Contacteur de puissance bipolaire 63 A</t>
  </si>
  <si>
    <t>Contacteur de puissance tripolaire 20 A</t>
  </si>
  <si>
    <t>Contacteur de puissance tripolaire 40 A</t>
  </si>
  <si>
    <t>Contacteur de puissance tripolaire 63 A</t>
  </si>
  <si>
    <t>Contacteur de puissance tétrapolaire 20 A</t>
  </si>
  <si>
    <t>Contacteur de puissance tétrapolaire 40 A</t>
  </si>
  <si>
    <t>Contacteur de puissance tétrapolaire 63 A</t>
  </si>
  <si>
    <t>Discontacteurs et relais</t>
  </si>
  <si>
    <t xml:space="preserve">Discontacteur et relais thermiques </t>
  </si>
  <si>
    <t>Discontacteur sous coffret étanche tripolaire sans sectionneur 9 A - 220 V - 3P + T avec bouton marche/arrêt sur couvercle, coupe circuit miniature avec fusible  de protection de la bobine</t>
  </si>
  <si>
    <t>Discontacteur sous coffret étanche tripolaire sans sectionneur 16 A - 220V - 3P + T avec bouton marche/arrêt sur couvercle, coupe circuit miniature avec fusible  de protection de la bobine</t>
  </si>
  <si>
    <t>Discontacteur sous coffret étanche tripolaire avec sectionneur 9 A ou 16 A  - 220V - 3P + T avec bouton marche/arrêt sur couvercle, coupe circuit miniature avec fusible  de protection de la bobine</t>
  </si>
  <si>
    <t xml:space="preserve">Discontacteur sous coffret étanche tripolaire sans sectionneur 35A - 400V - 15kW </t>
  </si>
  <si>
    <t>Relais thermique tripolaire 9 A ou 16 A à associer au discontacteur pour protection de moteur</t>
  </si>
  <si>
    <t>08 Appareillages divers</t>
  </si>
  <si>
    <t>Transformateurs</t>
  </si>
  <si>
    <t xml:space="preserve">Transformateur de sécurité </t>
  </si>
  <si>
    <t xml:space="preserve">Transformateur de sécurité 16 ou 25 VA - 230 V / 12 ou 24 V par couplage 2 x 12 V </t>
  </si>
  <si>
    <t xml:space="preserve">Transformateur de sécurité 40 ou 63 VA - 230 V / 12 ou 24 V par couplage 2 x 12 V </t>
  </si>
  <si>
    <t>Enlèvement et destruction transformateur pyralène</t>
  </si>
  <si>
    <t>Transformateur 160Kva huile 20000 V/410V avec bornes enroulables et capot BT</t>
  </si>
  <si>
    <t xml:space="preserve">Transformateur pour sonnerie </t>
  </si>
  <si>
    <t>Transformateur pour sonnerie 230 V / 8 V - 0,5 A - 4 VA</t>
  </si>
  <si>
    <t>Transformateur pour sonnerie 230 V / 12 V-8 V - 0,5 à 3 A - 8 à 24 VA</t>
  </si>
  <si>
    <t>Sonneries</t>
  </si>
  <si>
    <t>Sonneries et ronfleurs</t>
  </si>
  <si>
    <t>Sonnerie 8/12 V - 4,8 VA - 78 dB</t>
  </si>
  <si>
    <t>Sonnerie 230 V - 4 VA - 78 dB</t>
  </si>
  <si>
    <t>Ronfleur 8/12 V ou 24 V - 4 VA - 75 dB</t>
  </si>
  <si>
    <t>Ronfleur 230 V ou 24 V - 4 VA - 75 dB</t>
  </si>
  <si>
    <t>Télérupteur</t>
  </si>
  <si>
    <t>Télérupteur modulaire 230 V - 16 A unipolaire</t>
  </si>
  <si>
    <t>Télérupteur modulaire 230 V - 16 A bipolaire</t>
  </si>
  <si>
    <t>Télérupteur modulaire 230 V - 16 A tripolaire</t>
  </si>
  <si>
    <t>Télérupteur modulaire 230 V - 16 A tétrapolaire</t>
  </si>
  <si>
    <t>Minuterie</t>
  </si>
  <si>
    <t>Minuterie modulaire 230 V bipolaire 16 A</t>
  </si>
  <si>
    <t>Minuterie modulaire 230 V standard</t>
  </si>
  <si>
    <t>Minuterie modulaire 230 V avec préavis d'extinction</t>
  </si>
  <si>
    <t xml:space="preserve">Gâches électriques </t>
  </si>
  <si>
    <t>Sur serrure en applique</t>
  </si>
  <si>
    <t>Sur serrure à larder</t>
  </si>
  <si>
    <t xml:space="preserve">Cellules </t>
  </si>
  <si>
    <t>Cellule HTA interrupteur avec verrouillage de boucle</t>
  </si>
  <si>
    <t>Destruction cellule HTA sans pyralène</t>
  </si>
  <si>
    <t xml:space="preserve">Cellule HTA combiné fusible avec verrouillage </t>
  </si>
  <si>
    <t xml:space="preserve">Gradateurs </t>
  </si>
  <si>
    <t xml:space="preserve">Fourniture et pose d'un gradateur 700W potent 0-10V </t>
  </si>
  <si>
    <t>8.9.</t>
  </si>
  <si>
    <t>Détecteur</t>
  </si>
  <si>
    <t>8.9.1.</t>
  </si>
  <si>
    <t>Détecteur de présence pour éclairage</t>
  </si>
  <si>
    <t>8.10.</t>
  </si>
  <si>
    <t>Horloge</t>
  </si>
  <si>
    <t>8.10.1</t>
  </si>
  <si>
    <t>Horloge digitale astronomique modulaire 250 V</t>
  </si>
  <si>
    <t>09 Appareillages industriels</t>
  </si>
  <si>
    <t>Interrupteurs</t>
  </si>
  <si>
    <t>Interrupteur  série industriel IK 07</t>
  </si>
  <si>
    <t>Interrupteur simple allumage série industriel, avec socle mural 10/16A</t>
  </si>
  <si>
    <t>Prises</t>
  </si>
  <si>
    <t>Socles de prises série industriel P17 IP66/67 IK07</t>
  </si>
  <si>
    <t>Prise de courant série industriel 3P + T - 16 A, y compris cadre et socle mural</t>
  </si>
  <si>
    <t>Prise de courant série industriel 3P + T - 20 A, y compris cadre et socle mural</t>
  </si>
  <si>
    <t>Prise de courant série industriel 3P + T - 32 A, y compris cadre et socle mural</t>
  </si>
  <si>
    <t>Prise de courant série industriel 3P + T - 63 A, y compris cadre et socle mural</t>
  </si>
  <si>
    <t>Prise de courant série industriel 3P + N + T - 16 A, y compris cadre et socle mural</t>
  </si>
  <si>
    <t>Prise de courant série industriel 3P + N + T - 20 A, y compris cadre et socle mural</t>
  </si>
  <si>
    <t>Prise de courant série industriel 3P + N + T - 32 A, y compris cadre et socle mural</t>
  </si>
  <si>
    <t>Prise de courant série industriel 3P + N + T - 63 A, y compris cadre et socle mural</t>
  </si>
  <si>
    <t>10 Appareillages domestiques</t>
  </si>
  <si>
    <t>Inter et BP</t>
  </si>
  <si>
    <t>Interrupteurs et boutons poussoirs série standard</t>
  </si>
  <si>
    <t>Interrupteur simple allumage série standard y compris cadre</t>
  </si>
  <si>
    <t>Interrupteur double allumage série standard y compris cadre</t>
  </si>
  <si>
    <t>Interrupteur va-et-vient série standard y compris cadre</t>
  </si>
  <si>
    <t>Interrupteur double va-et-vient série standard y compris cadre</t>
  </si>
  <si>
    <t>Bouton poussoir série standard, saillie y compris cadre</t>
  </si>
  <si>
    <t>Bouton poussoir lumineux série standard y compris cadre</t>
  </si>
  <si>
    <t>Bouton poussoir pour sonnerie série standard avec porte-étiquette y compris cadre</t>
  </si>
  <si>
    <t xml:space="preserve">Interrupteurs et boutons poussoirs série confort </t>
  </si>
  <si>
    <t>Interrupteur simple allumage série confort, avec enjoliveur</t>
  </si>
  <si>
    <t>Interrupteur double allumage série confort avec enjoliveur</t>
  </si>
  <si>
    <t>Interrupteur  va-et-vient série confort avec enjoliveur</t>
  </si>
  <si>
    <t>Interrupteur double va-et-vient série confort avec enjoliveur</t>
  </si>
  <si>
    <t>Bouton poussoir série confort avec enjoliveur</t>
  </si>
  <si>
    <t>Bouton poussoir lumineux série confort avec enjoliveur</t>
  </si>
  <si>
    <t>Bouton poussoir pour sonnerie série confort, avec porte-étiquette et enjoliveur</t>
  </si>
  <si>
    <t>Variateur de lumière série confort de 60 à 500 W avec enjoliveur</t>
  </si>
  <si>
    <t xml:space="preserve">Interrupteurs et boutons poussoirs série étanche  IP 55 - IK 07 </t>
  </si>
  <si>
    <t>Interrupteur simple allumage série étanche y compris cadre</t>
  </si>
  <si>
    <t>Interrupteur double allumage série étanche y compris cadre</t>
  </si>
  <si>
    <t>Interrupteur va-et-vient série étanche y compris cadre</t>
  </si>
  <si>
    <t>Interrupteur à temporisation mécanique réglable (jusqu'à 6 mn) série étanche y compris cadre</t>
  </si>
  <si>
    <t>Bouton poussoir série étanche y compris cadre</t>
  </si>
  <si>
    <t>Bouton poussoir lumineux série étanche y compris cadre</t>
  </si>
  <si>
    <t>Bouton poussoir pour sonnerie série étanche avec porte-étiquette y compris cadre</t>
  </si>
  <si>
    <t>Socles de prises et sorties de câble</t>
  </si>
  <si>
    <t>Socles de prises et sorties de câble série standard</t>
  </si>
  <si>
    <t>Prise de courant série standard 2P + T - 10/16 A, y compris cadre</t>
  </si>
  <si>
    <t>Prise de courant série standard 2P + T - 20 A, y compris cadre</t>
  </si>
  <si>
    <t>Prise de courant série standard 3P + T - 20 A, y compris cadre</t>
  </si>
  <si>
    <t>Prise de courant série standard 3P + N + T - 20 A, y compris cadre</t>
  </si>
  <si>
    <t>Prise de courant série standard 2P + T - 32 A, y compris cadre</t>
  </si>
  <si>
    <t>Prise de courant série standard 3P + T - 32 A, y compris cadre</t>
  </si>
  <si>
    <t>Prise de courant série standard 3P + N + T - 32 A, y compris cadre</t>
  </si>
  <si>
    <t>Prise TV série standard y compris cadre</t>
  </si>
  <si>
    <t>Prise coax radio, compris cadre et plastron pour pose en goulotte PVC (2 compartiment)</t>
  </si>
  <si>
    <t>Conjoncteur téléphonique type France-TELECOM y compris cadre</t>
  </si>
  <si>
    <t>Prise conjoncteur RJ45 série standard y compris cadre</t>
  </si>
  <si>
    <t>Sortie de câble série standard 2 x 10/20, A y compris cadre</t>
  </si>
  <si>
    <t>Sortie de câble série standard 2 x 32 A, y compris cadre</t>
  </si>
  <si>
    <t xml:space="preserve">Socles de prises série confort </t>
  </si>
  <si>
    <t xml:space="preserve">Prise rasoir avec transformateur incorporé série confort avec enjoliveur </t>
  </si>
  <si>
    <t>Prise de courant série confort 2P + T - 10/16 A, y compris cadre et enjoliveur</t>
  </si>
  <si>
    <t>Prise de courant série confort 2P + T - 10/16 A à détrompeur y compris cadre et enjoliveur</t>
  </si>
  <si>
    <t>Prise TV série confort y compris cadre et enjoliveur</t>
  </si>
  <si>
    <t>Prise conjoncteur RJ45 série confort y compris cadre</t>
  </si>
  <si>
    <t>Prises série étanche, IP 55 - IK 08</t>
  </si>
  <si>
    <t>Prise de courant 2P + T - 10/16 A série étanche</t>
  </si>
  <si>
    <t>Prise de courant 2P + T - 20 A série étanche y compris cadre</t>
  </si>
  <si>
    <t>Prise de courant 3P + T - 20 A série étanche y compris cadre</t>
  </si>
  <si>
    <t>Prise de courant 3P + T + N - 20 A série étanche y compris cadre</t>
  </si>
  <si>
    <t>Prise de courant 3P + T + N - 30 A série étanche y compris cadre avec PdC AC-22/AC-23, disque de sécurité (socle IP4X/IPXXD), contact en bout argent-nickel et tresse métallique</t>
  </si>
  <si>
    <t>Prise de courant 3P + T + N - 50 A série étanche y compris cadre avec PdC AC-22/AC-23, disque de sécurité (socle IP4X/IPXXD), contact en bout argent-nickel et tresse métallique</t>
  </si>
  <si>
    <t>Prise de courant 3P + T + N - 90 A série étanche y compris cadre avec PdC AC-22/AC-23, disque de sécurité (socle IP4X/IPXXD), contact en bout argent-nickel et tresse métallique</t>
  </si>
  <si>
    <t>Prise de courant 3P + T + N - 150 A série étanche y compris cadre avec PdC AC-22/AC-23, disque de sécurité (socle IP4X/IPXXD), contact en bout argent-nickel et tresse métallique</t>
  </si>
  <si>
    <t>11 Appareillages domestiques</t>
  </si>
  <si>
    <t xml:space="preserve">Interrupteurs et boutons poussoirs série standard </t>
  </si>
  <si>
    <t>Interrupteur simple allumage monobloc à vis ou mixte y compris boîtier</t>
  </si>
  <si>
    <t>Interrupteur double allumage monobloc à vis ou mixte y compris boîtier</t>
  </si>
  <si>
    <t>Interrupteur va-et-vient monobloc à vis ou mixte y compris boîtier</t>
  </si>
  <si>
    <t>Interrupteur double va-et-vient monobloc à vis ou mixte y compris boîtier</t>
  </si>
  <si>
    <t>Bouton poussoir monobloc à vis ou mixte, encastré série standard, y compris boîtier</t>
  </si>
  <si>
    <t xml:space="preserve">Bouton poussoir lumineux monobloc à vis ou mixte y compris boîtier </t>
  </si>
  <si>
    <t>Bouton poussoir pour sonnerie monobloc à vis ou mixte y compris boîtier</t>
  </si>
  <si>
    <t>Interrupteur simple allumage monobloc à vis ou mixte y compris boîtier et enjoliveur</t>
  </si>
  <si>
    <t>Interrupteur double allumage monobloc à vis ou mixte y compris boîtier et enjoliveur</t>
  </si>
  <si>
    <t>Interrupteur va-et-vient monobloc à vis ou mixte y compris boîtier et enjoliveur</t>
  </si>
  <si>
    <t>Interrupteur double va-et-vient monobloc à vis ou mixte y compris boîtier et enjoliveur</t>
  </si>
  <si>
    <t>Bouton poussoir monobloc à vis ou mixte y compris boîtier et enjoliveur</t>
  </si>
  <si>
    <t>Bouton poussoir lumineux monobloc à vis ou mixte y compris boîtier et enjoliveur</t>
  </si>
  <si>
    <t>Bouton poussoir pour sonnerie monobloc à vis ou mixte y compris boîtier et enjoliveur</t>
  </si>
  <si>
    <t>Variateur de lumière de 500 W monobloc à vis ou mixte y compris boîtier et enjoliveur</t>
  </si>
  <si>
    <t>Variateur de lumière de 1200 W monobloc à vis ou mixte y compris boîtier et enjoliveur</t>
  </si>
  <si>
    <t xml:space="preserve">Inter et B.P. série anti vandale </t>
  </si>
  <si>
    <t>Bouton poussoir série anti vandale métal avec système antivol - IP 55</t>
  </si>
  <si>
    <t>Bouton poussoir lumineux série anti vandale métal avec système antivol - IP 55</t>
  </si>
  <si>
    <t xml:space="preserve">Prises et sorties de câble série standard </t>
  </si>
  <si>
    <t>Prise rasoir avec transformateur incorporé monobloc à vis ou mixte, y compris boîtier</t>
  </si>
  <si>
    <t>Prise de courant 2P + T - 10/16 A monobloc à vis ou mixte, y compris boîtier</t>
  </si>
  <si>
    <t>Prise de courant 2P + T - 20 A monobloc à vis ou mixte y compris boîtier</t>
  </si>
  <si>
    <t>Prise de courant 3P + T - 20 A monobloc à vis ou mixte y compris boîtier</t>
  </si>
  <si>
    <t>Prise de courant 3P + N + T 20 A monobloc à vis ou mixte y compris boîtier</t>
  </si>
  <si>
    <t>Prise de courant 2P + T - 32 A monobloc à vis ou mixte y compris boîtier</t>
  </si>
  <si>
    <t>Prise de courant 3P + T - 32 A monobloc à vis ou mixte y compris boîtier</t>
  </si>
  <si>
    <t>Prise de courant 3P + N + T 32 A monobloc à vis ou mixte y compris boîtier</t>
  </si>
  <si>
    <t>Prise TV  monobloc à vis ou mixte y compris boîtier</t>
  </si>
  <si>
    <t>Sortie de câble 2 x 10/20 A + T  monobloc à vis ou mixte y compris boîtier</t>
  </si>
  <si>
    <t>Sortie de câble 2 x 20/32 A + T  monobloc à vis ou mixte y compris boîtier</t>
  </si>
  <si>
    <t>Prises et sorties de câble série confort</t>
  </si>
  <si>
    <t>Prise de courant 2 P+T - 10/16 A monobloc à vis ou mixte y compris boîtier et enjoliveur</t>
  </si>
  <si>
    <t>Prise de courant 2 P+T - 10/16 A à détrompeur  à vis ou mixte y compris boîtier et enjoliveur</t>
  </si>
  <si>
    <t>Prise TV  monobloc à vis ou mixte série confort y compris boîtier et enjoliveur</t>
  </si>
  <si>
    <t>Prises série anti vandale</t>
  </si>
  <si>
    <t>Prise de courant 2P + T 10/16 A, avec système antivol - IP 55 avec volet</t>
  </si>
  <si>
    <t>Prise de courant 2P + T 10/16 A, avec système antivol - IP 55 - avec volet et serrure</t>
  </si>
  <si>
    <t>Informatique</t>
  </si>
  <si>
    <t>Matériel informatique</t>
  </si>
  <si>
    <t>Bandeau 19" cat 6, 1U, 16 positions, vide avec plateau organisateur</t>
  </si>
  <si>
    <t>Bandeau 19" cat 6, 2U, 32 positions, vide avec plateau organisateur</t>
  </si>
  <si>
    <t>Bandeau 19" optique 1U 12 positions</t>
  </si>
  <si>
    <t>Bandeau 19" de prises alimentation 230V</t>
  </si>
  <si>
    <t>Plateau 19" 2U</t>
  </si>
  <si>
    <t>Etagère 19" 2U</t>
  </si>
  <si>
    <t>Noyau blindé avec capuchon de faradisation cat 6 avec support adaptable y compris raccordement</t>
  </si>
  <si>
    <t>Support adaptable 45x45 1 module</t>
  </si>
  <si>
    <t>Support adaptable 45x45 2 module</t>
  </si>
  <si>
    <t>Panneau guide câble 1 U</t>
  </si>
  <si>
    <t>Panneau guide câble 2 U</t>
  </si>
  <si>
    <t>Bandeau 16 ports</t>
  </si>
  <si>
    <t>Bandeau 24 ports</t>
  </si>
  <si>
    <t>Plaque d'obturation 19" avec balais</t>
  </si>
  <si>
    <t>Cordon de brassage RJ45/RJ45 droit, 4 paires, 1 m, cat6, reprise des masse à 360°, 100 ohms</t>
  </si>
  <si>
    <t>Cordon de brassage RJ45/RJ45 droit, 4 paires, 2 m, cat6, reprise des masse à 360°, 100 ohms</t>
  </si>
  <si>
    <t>Cordon de brassage RJ45/RJ45 droit, 4 paires, 3 m, cat6, reprise des masse à 360°, 100 ohms</t>
  </si>
  <si>
    <t>Recette "basic link cat6" + fiche de réception et disquette</t>
  </si>
  <si>
    <t>Baie 19" 8U CEM</t>
  </si>
  <si>
    <t>Baie 19" 10U CEM</t>
  </si>
  <si>
    <t>Baie 19" 12U CEM</t>
  </si>
  <si>
    <t>Baie 19" 14U CEM</t>
  </si>
  <si>
    <t>Baie 19" 16U CEM</t>
  </si>
  <si>
    <t>Baie 19" 18U CEM</t>
  </si>
  <si>
    <t>Baie 19" 24U CEM</t>
  </si>
  <si>
    <t>Baie 19" 40U CEM</t>
  </si>
  <si>
    <t>Baie 19" 42U CEM</t>
  </si>
  <si>
    <t>12 Luminaires et éclairages</t>
  </si>
  <si>
    <t>Eclairage par LED</t>
  </si>
  <si>
    <t>ECLAIRAGE par LED</t>
  </si>
  <si>
    <t xml:space="preserve">Hublots </t>
  </si>
  <si>
    <t xml:space="preserve">Hublot LED 12W IP54 Nano plastique efficacité lumineuse 90 lumens/W </t>
  </si>
  <si>
    <t>Un</t>
  </si>
  <si>
    <t xml:space="preserve">Hublot LED 30W IP54 Nano plastique efficacité lumineuse 90 lumens/W </t>
  </si>
  <si>
    <t xml:space="preserve">Hublot LED 12W IP65 Nano plastique efficacité lumineuse 106 lumens/W </t>
  </si>
  <si>
    <t xml:space="preserve">Hublot LED 18W IP65 Nano plastique efficacité lumineuse 108 lumens/W </t>
  </si>
  <si>
    <t xml:space="preserve">Hublot LED 25W IP65 Nano plastique efficacité lumineuse 108 lumens/W </t>
  </si>
  <si>
    <t>Appliques Salle de bain</t>
  </si>
  <si>
    <t xml:space="preserve">Applique LED 8W corps aluminium avec inter prise de courant 2P+T </t>
  </si>
  <si>
    <t xml:space="preserve">Applique LED 15W  corps aluminium avec inter prise de courant 2P+T </t>
  </si>
  <si>
    <t>Applique LED 15W  corps aluminium avec inter</t>
  </si>
  <si>
    <t>Eclairage "fluo"</t>
  </si>
  <si>
    <t>Remplacement matériel</t>
  </si>
  <si>
    <t>Starter 4 à 65 watts</t>
  </si>
  <si>
    <t>Tube fluo 18 watts HR 840</t>
  </si>
  <si>
    <t>Tube fluo 36 watts HR 840</t>
  </si>
  <si>
    <t>Tube fluo 58 watts HR 840</t>
  </si>
  <si>
    <t>Ampoule standard E27/B22 équivalent 40 à 100 watts</t>
  </si>
  <si>
    <t>Eclairage "LED"</t>
  </si>
  <si>
    <t>Luminaire LED</t>
  </si>
  <si>
    <t xml:space="preserve">Downlights LED 21W encastré IP44 ugr &lt;22 </t>
  </si>
  <si>
    <t xml:space="preserve">Downlights LED 30W encastré IP44 ugr &lt;22 </t>
  </si>
  <si>
    <t>Downlights LED 25W encastré IP54 ugr &lt;22 Dimable Dali</t>
  </si>
  <si>
    <t>Downlights LED 13W haute performance IP44</t>
  </si>
  <si>
    <t>Downlights LED 18W haute performance IP44</t>
  </si>
  <si>
    <t>Downlights LED 25W haute performance IP44</t>
  </si>
  <si>
    <t>Downlights LED 25W haute performance IP44 Dimable Dali</t>
  </si>
  <si>
    <t>Downlights LED 35W haute performance IP44 Dimable Dali</t>
  </si>
  <si>
    <t>Spots LED 7W IP 20</t>
  </si>
  <si>
    <t>Spots LED 10W IP 20</t>
  </si>
  <si>
    <t>Spots LED 10W IP 20 Dimable Dali</t>
  </si>
  <si>
    <t xml:space="preserve">Projecteur extérieur IP65 30W corps aluminium vitre de protection verre trempé efficacité lumineuse 120 lumens/W </t>
  </si>
  <si>
    <t xml:space="preserve">Projecteur extérieur IP65 50W corps aluminium vitre de protection verre trempé efficacité lumineuse 120 lumens/W </t>
  </si>
  <si>
    <t xml:space="preserve">Projecteur extérieur IP65 100W corps aluminium vitre de protection verre trempé efficacité lumineuse 120 lumens/W </t>
  </si>
  <si>
    <t xml:space="preserve">Projecteur extérieur IP65 30W corps aluminium vitre de protection verre trempé efficacité lumineuse 120 lumens/W a détection  </t>
  </si>
  <si>
    <t xml:space="preserve">Projecteur extérieur IP65 50W corps aluminium vitre de protection verre trempé efficacité lumineuse 120 lumens/W a détection  </t>
  </si>
  <si>
    <t xml:space="preserve">Projecteur extérieur IP65 100W corps aluminium vitre de protection verre trempé efficacité lumineuse 120 lumens/W a détection  </t>
  </si>
  <si>
    <t xml:space="preserve">Projecteur extérieur IP66 haute puissance 300W corps aluminium vitre de protection verre trempé efficacité lumineuse 130 lumens/W   </t>
  </si>
  <si>
    <t xml:space="preserve">Projecteur extérieur IP66 haute puissance 150W corps aluminium vitre de protection verre trempé efficacité lumineuse 130 lumens/W   </t>
  </si>
  <si>
    <t>Projecteur LED 25W encastré IP20 corps aluminium avec vitre de protection</t>
  </si>
  <si>
    <t>Projecteur LED 35W encastré IP20 corps aluminium avec vitre de protection</t>
  </si>
  <si>
    <t>Projecteur LED 45W encastré IP20 corps aluminium avec vitre de protection</t>
  </si>
  <si>
    <t>Projecteur LED 45W encastré IP20 corps aluminium avec vitre de protection Dimable Dali</t>
  </si>
  <si>
    <t>Projecteur LED 35W encastré IP65  corps aluminium  Dimable Dali</t>
  </si>
  <si>
    <t>Projecteur LED 45W encastré IP65  corps aluminium  Dimable Dali</t>
  </si>
  <si>
    <t>Projecteur industriel LED aluminium driver intégré 100W 50000 heures efficacité lumineuse 130 lumens/w UGR &lt;27</t>
  </si>
  <si>
    <t>Projecteur industriel LED aluminium driver intégré 150W 50000 heures efficacité lumineuse 130 lumens/w UGR&lt;27</t>
  </si>
  <si>
    <t>Cloche industrielle LED 50W aluminium moulé efficacité lumineuse 120 lumens/w UGR&lt;32</t>
  </si>
  <si>
    <t>Cloche industrielle LED 80W aluminium moulé efficacité lumineuse 120 lumens/w UGR&lt;32</t>
  </si>
  <si>
    <t>Cloche de suspension LED 100W aluminium moulé efficacité lumineuse 85 lumens/W UGR &lt;41</t>
  </si>
  <si>
    <t>Cloche de suspension LED 200W aluminium moulé efficacité lumineuse 85 lumens/W UGR &lt;41</t>
  </si>
  <si>
    <t>Luminaire led étanche 20W IP65 efficacité lumineuse 120 lumens/W UGR&lt;22</t>
  </si>
  <si>
    <t>Luminaire led étanche 40W IP65 efficacité lumineuse 120 lumens/W UGR&lt;22</t>
  </si>
  <si>
    <t>Luminaire led étanche 60W IP65 efficacité lumineuse 120 lumens/W UGR&lt;22</t>
  </si>
  <si>
    <t>Luminaire LED tubulaire étanche 21W IP69K efficacité lumineuse 110 lumens/W capot de finition inoxydable</t>
  </si>
  <si>
    <t>Luminaire LED tubulaire étanche 42W IP69K efficacité lumineuse 110 lumens/W capot de finition inoxydable</t>
  </si>
  <si>
    <t>Luminaire LED tubulaire étanche 52W IP69K efficacité lumineuse 110 lumens/W capot de finition inoxydable dimable dali</t>
  </si>
  <si>
    <t>Dalle LED 600X600 40W IP44 encastré efficacité lumineuse 85lumens/W UGR&lt;19</t>
  </si>
  <si>
    <t>Dalle LED 600X600 50W IP44 encastré efficacité lumineuse 85lumens/W UGR&lt;19</t>
  </si>
  <si>
    <t>Dalle LED 600X600 50W IP44 encastré efficacité lumineuse 85lumens/W UGR&lt;19 dimable dali BP</t>
  </si>
  <si>
    <t>Dalle LED 200X200 12W IP44 encastré efficacité lumineuse 81lumens/W UGR&lt;16</t>
  </si>
  <si>
    <t>Dalle LED 300X300 12W IP44 encastré efficacité lumineuse 81lumens/W UGR&lt;16</t>
  </si>
  <si>
    <t>Dalle LED 300X600 24W IP44 encastré efficacité lumineuse 93lumens/W UGR&lt;16</t>
  </si>
  <si>
    <t>Dalle LED 600X600 36W IP65 encastré efficacité lumineuse 102lumens/W UGR&lt;16</t>
  </si>
  <si>
    <t>Dalle LED 600X600 48W IP65 encastré efficacité lumineuse 102lumens/W UGR&lt;16</t>
  </si>
  <si>
    <t>Dalle LED 600X600 54W IP65 encastré efficacité lumineuse 102lumens/W UGR&lt;16</t>
  </si>
  <si>
    <t>Dalle LED 600X600 48W IP65 encastré efficacité lumineuse 102lumens/W UGR&lt;16 dimable dali BP</t>
  </si>
  <si>
    <t>Dalle LED 600X600 54W IP65 encastré efficacité lumineuse 102lumens/W UGR&lt;16 dimable dali BP</t>
  </si>
  <si>
    <t>Dalle LED 300x1200 36W IP44 encastré efficacité lumineuse 103 lumens /W UGR &lt;16</t>
  </si>
  <si>
    <t>Dalle LED 300x1200 48W IP44 encastré efficacité lumineuse 103 lumens /W UGR &lt;16</t>
  </si>
  <si>
    <t>Dalle LED 300x1200 54W IP44 encastré efficacité lumineuse 103 lumens /W UGR &lt;16</t>
  </si>
  <si>
    <t>Dalle LED 600x1200 72W IP44 encastré efficacité lumineuse 104 lumens /W UGR &lt;20</t>
  </si>
  <si>
    <t>Dalle LED 600x1200 90W IP44 encastré efficacité lumineuse 104 lumens /W UGR &lt;21</t>
  </si>
  <si>
    <t>Dalle LED 600x1200 72W IP44 encastré efficacité lumineuse 104 lumens /W UGR &lt;20 dimable dali BP</t>
  </si>
  <si>
    <t>Dalle LED 600x1200 90W IP44 encastré efficacité lumineuse 104 lumens /W UGR &lt;21 dimable dali BP</t>
  </si>
  <si>
    <t>Eclairage de sécurité</t>
  </si>
  <si>
    <t>Bloc autonome autocontrolable NP 60 lumens avec étiquette de signalisation</t>
  </si>
  <si>
    <t>Bloc autonome autocontrolable NP 360 lumens</t>
  </si>
  <si>
    <t>Bloc autonome autocontrolable étanche NP 60 lumens avec étiquette de signalisation</t>
  </si>
  <si>
    <t xml:space="preserve">Bloc autonome autocontrolable étanche NP 360 lumens </t>
  </si>
  <si>
    <t>Bloc autonome autocontrolable anti vandales NP 60 lumens</t>
  </si>
  <si>
    <t>12.4.2.</t>
  </si>
  <si>
    <t>12.4.2.1.</t>
  </si>
  <si>
    <t>12.4.2.2.</t>
  </si>
  <si>
    <t>12.4.2.3.</t>
  </si>
  <si>
    <t>12.4.2.4.</t>
  </si>
  <si>
    <t>12.4.2.5.</t>
  </si>
  <si>
    <t>12.4.2.6.</t>
  </si>
  <si>
    <t>Bloc autonome autocontrolable LED en saillie 45 lumens</t>
  </si>
  <si>
    <t>12.4.3.</t>
  </si>
  <si>
    <t>12.4.3.1.</t>
  </si>
  <si>
    <t>Grille de protection pour bloc autonome de sécurité</t>
  </si>
  <si>
    <t>12.4.3.2.</t>
  </si>
  <si>
    <t>Boîtier de télécommande évolutif jusqu'à 200</t>
  </si>
  <si>
    <t>12.4.3.3.</t>
  </si>
  <si>
    <t>Remplacement d'étiquette de signalisation</t>
  </si>
  <si>
    <t>13 Circuit terre</t>
  </si>
  <si>
    <t>Câbles et feuillards</t>
  </si>
  <si>
    <t>Câbles et feuillards y compris soudures et colliers</t>
  </si>
  <si>
    <t xml:space="preserve">Câble en cuivre nu de 25 mm² sur chemin de câble </t>
  </si>
  <si>
    <t xml:space="preserve">Câble en cuivre nu de 29 mm² sur chemin de câble </t>
  </si>
  <si>
    <t>Câble en cuivre nu de 25 mm² déroulé en fond de fouille</t>
  </si>
  <si>
    <t>Câble en cuivre nu de 29 mm² déroulé en fond de fouille</t>
  </si>
  <si>
    <t>Prise de terre</t>
  </si>
  <si>
    <t>Mesure d'isolement de prise de terre</t>
  </si>
  <si>
    <t>Réalisation d'une prise de terre avec piquet de terre et barrette de coupure et de contrôle sur isolateur porcelaine avec accessoires de fixation</t>
  </si>
  <si>
    <t xml:space="preserve">Ajout de piquet de terre sur terre existante </t>
  </si>
  <si>
    <t>Remplacement de barrette de coupure et de contrôle sur isolateur porcelaine avec accessoires de fixation</t>
  </si>
  <si>
    <t>Câble de terre vert-jaune H 07 V-R de 16 mm² sous tube IRL fixé par colliers</t>
  </si>
  <si>
    <t>Câble de terre vert-jaune H 07 V-R de 35 mm² sous tube IRL fixé par colliers</t>
  </si>
  <si>
    <t>Câble de terre vert-jaune H 07 V-R de 16 mm² sur chemin de câbles</t>
  </si>
  <si>
    <t xml:space="preserve">Câble de terre vert-jaune H 07 V-R de 35 mm² sur chemin de câbles </t>
  </si>
  <si>
    <t>14 Protection foudre</t>
  </si>
  <si>
    <t>Protection foudre</t>
  </si>
  <si>
    <t>Protection des circuits</t>
  </si>
  <si>
    <t>Parafoudre modulaire monophasé, câblé en armoire ou tableau avec protection par coupe-circuit, assurant la protection des équipements électriques et électroniques contre les surtension transitoires d'origine atmosphérique et industrielle</t>
  </si>
  <si>
    <t>Parafoudre modulaire triphasé, câblé en armoire ou tableau avec protection par coupe-circuit, assurant la protection des équipements électriques et électroniques contre les surtension transitoires d'origine atmosphérique et industrielle</t>
  </si>
  <si>
    <t>Mise aux normes</t>
  </si>
  <si>
    <t>Mise aux normes CVPO foudre</t>
  </si>
  <si>
    <t>Rehausse de paratonnerre</t>
  </si>
  <si>
    <t>Renforcement de section entre descente et prise de terre (50 mm² cuivre mini)</t>
  </si>
  <si>
    <t>Fixation conducteur de descente (1 tous les 33 cm)</t>
  </si>
  <si>
    <t>Interconnexion conducteur de descente avec prise de terre</t>
  </si>
  <si>
    <t>Reprise longueur câblage parafoudre (pas plus de 50 cm)</t>
  </si>
  <si>
    <t>15 Chauffage électrique</t>
  </si>
  <si>
    <t xml:space="preserve">Sèche mains </t>
  </si>
  <si>
    <t>Sèche mains 230 V - &lt; à 2000 W - à usage courant et détection automatique</t>
  </si>
  <si>
    <t>Sèche mains 230 V - &gt; à 2000 W - à usage intensif et détection automatique</t>
  </si>
  <si>
    <t>ens</t>
  </si>
  <si>
    <t>Bornes de recharge véhicules</t>
  </si>
  <si>
    <t>Bornes</t>
  </si>
  <si>
    <t>Borne de recharge véhicule 7kW monophasée</t>
  </si>
  <si>
    <t>Borne de recharge véhicule 22kW triphasée</t>
  </si>
  <si>
    <t>Pied de fixation pour borne de recharge</t>
  </si>
  <si>
    <t>Prises de recharge véhicules</t>
  </si>
  <si>
    <t>prises</t>
  </si>
  <si>
    <t>Prise de recharge véhicule 3kW 2P+T IP55</t>
  </si>
  <si>
    <t>Tableau d'alarme  ( fourniture et pose en neuf ou remplacment  et essais et évacuation dans un centre de recylage )</t>
  </si>
  <si>
    <t xml:space="preserve">Tableau d'alarme </t>
  </si>
  <si>
    <t>Tableau d'alarme de type 4, alimentation secteur, secouru par pile , avec flash et diffuseur sonore, 2 boucles</t>
  </si>
  <si>
    <t>Tableau d'alarme de type A (type 1) GAMME ECA (commande porte, désenfumage), alimentation secteur, secouru par pile , avec ou sans flash avec diffuseur sonore, 8 boucles</t>
  </si>
  <si>
    <t>Centrale incendie TYPE A avec équipement d'alarme (EA) de type 1   8 boucles / 32 points de détection / batteries secours 12v 7 Ah et 12v 2,1A</t>
  </si>
  <si>
    <t>Prestation de reprogrammation ou modification avec remise de codes, documents et formation utilisateurs ( PV de vérification)</t>
  </si>
  <si>
    <t>Toute ligne du bordereau de prix unitaires doit impérativement etre renseignée, A défaut, l'offre sera considérée comme irrégulière et déclarée non recevable</t>
  </si>
  <si>
    <t>BORDEREAU DE PRIX UNITAIRES</t>
  </si>
  <si>
    <t>Coefficient K1 de majoration pour dépannage sous deux heures en dehors des heures ouvrées (du lundi au vendredi de 17h00 à 07h00, les week-end et jours fériés) doit être supérieur ou égal à 1</t>
  </si>
  <si>
    <t>Coefficient K2 de majoration pour dépannage sous deux heures en heure ouvrée (du lundi au vendredi de 07h00 à 17h00) doit être supérieur ou égal à 1.</t>
  </si>
  <si>
    <t>Brasseur d'air avec éclairage LED intégré moteur DC</t>
  </si>
  <si>
    <t>Ventilateur de plafond 3 pales. P ≤ 20W IP44 débit d'air ≥ 10000 m3/h</t>
  </si>
  <si>
    <t>Ventilateur de plafond 4 pales. P ≤ 35W IP44 débit d'air ≥ 10000 m3/h</t>
  </si>
  <si>
    <t>Ventilateur de plafond 5 pales. P ≤ 50W IP44 débit d'air ≥ 12000 m3/h</t>
  </si>
  <si>
    <t>Panneau Monocristallin</t>
  </si>
  <si>
    <t xml:space="preserve">Panneau Polycristallin </t>
  </si>
  <si>
    <t>17 Recharge véhicule</t>
  </si>
  <si>
    <t>18 Sécurité incendie</t>
  </si>
  <si>
    <t>16 Panneau photovoltaique</t>
  </si>
  <si>
    <t>Panneau en verre trempé ≥ 3 mm, cadre en aluminium anodisé et boîtier IP 68, P = 200 Wc</t>
  </si>
  <si>
    <t>Panneau en verre trempé ≥ 3 mm, cadre en aluminium anodisé et boîtier IP 68, P = 300 Wc</t>
  </si>
  <si>
    <t>Panneau en verre trempé ≥ 3 mm, cadre en aluminium anodisé et boîtier IP 68, P = 400 Wc</t>
  </si>
  <si>
    <t>Panneau en verre trempé ≥ 3 mm, cadre en aluminium anodisé et boîtier IP 68, P = 500 Wc</t>
  </si>
  <si>
    <t>Panneau Monocristallin PERC</t>
  </si>
  <si>
    <t>Panneau en verre trempé ≥ 3 mm, cadre en aluminium anodisé et boîtier IP 68, P = 450 Wc</t>
  </si>
  <si>
    <t>Panneau Monocristallin TOPCon</t>
  </si>
  <si>
    <t>Panneau en verre supérieur ≥ 2 mm, cadre en aluminium anodisé et boîtier IP 68, P = 400 Wc</t>
  </si>
  <si>
    <t>Panneau en verre supérieur ≥ 2 mm, cadre en aluminium anodisé et boîtier IP 68, P = 450 Wc</t>
  </si>
  <si>
    <t>Panneau en verre supérieur ≥ 2 mm, cadre en aluminium anodisé et boîtier IP 68, P = 500 Wc</t>
  </si>
  <si>
    <t>Percements et saignées y compris l'évacuation des gravois</t>
  </si>
  <si>
    <t>Coefficient de réduction (K) proposé et appliqué par l'entreprise sur les devis compris entre 5 000 et 10 000€ HT</t>
  </si>
  <si>
    <t>Coefficient de réduction (K) proposé et appliqué par l'entreprise sur les devis compris entre 10 000 et 20 000€ HT</t>
  </si>
  <si>
    <t>Coefficient de réduction (K) proposé et appliqué par l'entreprise sur les devis supérieurs à 20 000€ HT</t>
  </si>
  <si>
    <t>COEFFICIENT (K) DE L'ENTREPRISE</t>
  </si>
  <si>
    <r>
      <t>m</t>
    </r>
    <r>
      <rPr>
        <vertAlign val="superscript"/>
        <sz val="10"/>
        <color indexed="8"/>
        <rFont val="Arial"/>
        <family val="2"/>
      </rPr>
      <t>3</t>
    </r>
  </si>
  <si>
    <t>CABLES
Tous les câbles et appareillages sont en fourniture, pose, toutes sujétions comprises</t>
  </si>
  <si>
    <r>
      <t>Câble téléphonique 5/10</t>
    </r>
    <r>
      <rPr>
        <b/>
        <vertAlign val="superscript"/>
        <sz val="10"/>
        <color indexed="8"/>
        <rFont val="Arial"/>
        <family val="2"/>
      </rPr>
      <t xml:space="preserve"> eme</t>
    </r>
    <r>
      <rPr>
        <b/>
        <sz val="10"/>
        <color indexed="8"/>
        <rFont val="Arial"/>
        <family val="2"/>
      </rPr>
      <t xml:space="preserve"> </t>
    </r>
  </si>
  <si>
    <r>
      <t>Câble téléphonique 8/10</t>
    </r>
    <r>
      <rPr>
        <b/>
        <vertAlign val="superscript"/>
        <sz val="10"/>
        <color indexed="8"/>
        <rFont val="Arial"/>
        <family val="2"/>
      </rPr>
      <t xml:space="preserve"> eme</t>
    </r>
    <r>
      <rPr>
        <b/>
        <sz val="10"/>
        <color indexed="8"/>
        <rFont val="Arial"/>
        <family val="2"/>
      </rPr>
      <t xml:space="preserve"> </t>
    </r>
  </si>
  <si>
    <t>CONDUITS, CHEMINS DE CABLES Y COMPRIS BOITES DE DERIVATIONS
Tous les conduits et appareillages sont en fourniture, pose, toutes sujétions comprises</t>
  </si>
  <si>
    <t>Boite de dérivations en matière moulée fixée par chevilles
Payée à l'unité en fourniture et pose pour remplacement seul, sinon est comprise dans la fourniture et pose de conduit</t>
  </si>
  <si>
    <t>ARMOIRES, COFFRETS ET EQUIPEMENTS INTERIEUR
Toutes les armoires avec socles, câbles et appareillages sont en fourniture, pose, toutes sujétions comprises</t>
  </si>
  <si>
    <t>DISJONCTEURS ET BLOCS DIFFERENTIELS
Toutes les disjoncteurs, blocs différentiels et appareillage sont en fourniture, pose, branchements, raccordements et toutes sujétions comprises</t>
  </si>
  <si>
    <t>INTERRUPTEURS
Tous les interrupteurs et appareillage sont en fourniture, pose, branchements, raccordements et toutes sujétions comprises</t>
  </si>
  <si>
    <t>CONTACTEURS, DISCONTACTEURS ET RELAIS
Tous les contacteurs, discontacteurs et relais sont en fourniture, pose, branchements, raccordements et toutes sujétions comprises</t>
  </si>
  <si>
    <t>APPAREILLAGE DIVERS
Tous les appareils sont en fourniture, pose, branchements, raccordements et toutes sujétions comprises</t>
  </si>
  <si>
    <t>APPAREILLAGE INDUSTRIEL POSE EN APPARENT
Tous les interrupteurs, prises et appareillage sont en fourniture, pose, branchements, raccordements et toutes sujétions comprises</t>
  </si>
  <si>
    <t>APPAREILLAGE DOMESTIQUE POSE EN APPARENT
Tous les interrupteurs, boutons poussoirs, prises et appareillage sont en fourniture, pose, branchements, raccordements et toutes sujétions comprises</t>
  </si>
  <si>
    <t>APPAREILLAGE DOMESTIQUE POSE EN ENCASTRE
Tous les interrupteurs, boutons poussoirs, prises et appareillage sont en fourniture, pose, branchements, raccordements et toutes sujétions comprises</t>
  </si>
  <si>
    <t>LUMINAIRES et ECLAIRAGE
Tous les luminaires ou points d'éclairage sont en fourniture, pose, branchements, raccordements et toutes sujétions comprises</t>
  </si>
  <si>
    <t>ECLAIRAGE DE SECURITE
Tous les luminaires ou points d'éclairage sont en fourniture, pose, branchements, raccordements et toutes sujétions comprises y compris pictogrammes</t>
  </si>
  <si>
    <t>Bloc autonome série standard</t>
  </si>
  <si>
    <t>Bloc autonome à économie d'énergie</t>
  </si>
  <si>
    <t>Accessoires pour blocs autonomes de sécurité</t>
  </si>
  <si>
    <t>CIRCUIT TERRE
Tous les câbles, feuillards, barrettes ou autre appareillage sont en fourniture, pose, branchements, raccordements et toutes sujétions comprises</t>
  </si>
  <si>
    <r>
      <t>Feuillard en méplat de cuivre galvanisé 95 mm</t>
    </r>
    <r>
      <rPr>
        <vertAlign val="superscript"/>
        <sz val="10"/>
        <color indexed="8"/>
        <rFont val="Arial"/>
        <family val="2"/>
      </rPr>
      <t>2</t>
    </r>
  </si>
  <si>
    <t>PROTECTION CONTRE LA FOUDRE
Les parafoudre ou autre appareillage sont en fourniture, pose, branchements, raccordements et toutes sujétions comprises</t>
  </si>
  <si>
    <t>CHAUFFAGE ELECTRIQUE
Les appareils électriques sont en fourniture, pose, branchement, raccordements et toutes sujétions comprises</t>
  </si>
  <si>
    <t>PANNEAU PHOTOVOLTAIQUE
Tous les panneaux photovoltaiques sont en fourniture, pose, branchement, raccordement, éssais, fixation, dépose éventuelle d'éléments de toiture, et toutes sujétions (Puissance exprimée en Watt "Crete")</t>
  </si>
  <si>
    <t>EQUIPEMENTS DE RECHARGE VEHICULE
Les  équipements  de   recharge  véhicules   et  leurs   accessoires  sont   en  fourniture,  pose,  branchements, raccordements, programmation et toutes sujétions comprises</t>
  </si>
  <si>
    <t>SYSTÈME DE SECURITE INCENDIE
Fourniture et pose, en neuf ou en remplacement, avec branchement, raccordement, programmation et étalonnage, vérification initiale et PV de conformité inclus, essais et formation, toutes sujétions comprises y compris dépose éventuelle d'une ancienne installation</t>
  </si>
  <si>
    <t>19 Coefficient entreprise</t>
  </si>
  <si>
    <t>19 Coefficient K</t>
  </si>
  <si>
    <t>Cachet et Siganture de l'entreprise :</t>
  </si>
  <si>
    <r>
      <t xml:space="preserve">Accord-cadre mixte pour la réalisation des petits travaux récurrents de la DID de la RUN
Lot n° 42 : Electricité - Domotique
</t>
    </r>
    <r>
      <rPr>
        <b/>
        <sz val="12"/>
        <color indexed="8"/>
        <rFont val="Calibri"/>
        <family val="2"/>
        <scheme val="minor"/>
      </rPr>
      <t>ANTENNE D’INFRASTRUCTURE MAYOTTE</t>
    </r>
  </si>
  <si>
    <t>Jeu de barres cuivre tétrapolaire 63 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</si>
</sst>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
    <numFmt numFmtId="165" formatCode="#,##0.00\ _€"/>
    <numFmt numFmtId="166" formatCode="00"/>
    <numFmt numFmtId="167" formatCode="#,##0.00\ _F"/>
    <numFmt numFmtId="168" formatCode="#,##0.00\ &quot;€&quot;"/>
  </numFmts>
  <fonts count="29" x14ac:knownFonts="1">
    <font>
      <sz val="11"/>
      <color theme="1"/>
      <name val="Calibri"/>
      <family val="2"/>
      <scheme val="minor"/>
    </font>
    <font>
      <sz val="10"/>
      <name val="Arial"/>
      <family val="2"/>
    </font>
    <font>
      <sz val="10"/>
      <name val="Calibri"/>
      <family val="2"/>
      <scheme val="minor"/>
    </font>
    <font>
      <b/>
      <sz val="14"/>
      <color indexed="8"/>
      <name val="Calibri"/>
      <family val="2"/>
      <scheme val="minor"/>
    </font>
    <font>
      <b/>
      <sz val="10"/>
      <color indexed="8"/>
      <name val="Calibri"/>
      <family val="2"/>
      <scheme val="minor"/>
    </font>
    <font>
      <b/>
      <sz val="11"/>
      <color indexed="8"/>
      <name val="Calibri"/>
      <family val="2"/>
      <scheme val="minor"/>
    </font>
    <font>
      <sz val="12"/>
      <name val="Calibri"/>
      <family val="2"/>
      <scheme val="minor"/>
    </font>
    <font>
      <b/>
      <sz val="12"/>
      <name val="Calibri"/>
      <family val="2"/>
      <scheme val="minor"/>
    </font>
    <font>
      <b/>
      <sz val="12"/>
      <color indexed="8"/>
      <name val="Calibri"/>
      <family val="2"/>
      <scheme val="minor"/>
    </font>
    <font>
      <sz val="10"/>
      <color indexed="8"/>
      <name val="Calibri"/>
      <family val="2"/>
      <scheme val="minor"/>
    </font>
    <font>
      <sz val="8"/>
      <color indexed="8"/>
      <name val="Calibri"/>
      <family val="2"/>
      <scheme val="minor"/>
    </font>
    <font>
      <sz val="11"/>
      <name val="Calibri"/>
      <family val="2"/>
      <scheme val="minor"/>
    </font>
    <font>
      <b/>
      <sz val="12"/>
      <color rgb="FFFF0000"/>
      <name val="Calibri"/>
      <family val="2"/>
      <scheme val="minor"/>
    </font>
    <font>
      <b/>
      <sz val="11"/>
      <color indexed="8"/>
      <name val="Arial"/>
      <family val="2"/>
    </font>
    <font>
      <sz val="11"/>
      <color indexed="8"/>
      <name val="Arial"/>
      <family val="2"/>
    </font>
    <font>
      <sz val="11"/>
      <color theme="1"/>
      <name val="Arial"/>
      <family val="2"/>
    </font>
    <font>
      <sz val="11"/>
      <name val="Arial"/>
      <family val="2"/>
    </font>
    <font>
      <b/>
      <sz val="12"/>
      <name val="Arial"/>
      <family val="2"/>
    </font>
    <font>
      <b/>
      <sz val="12"/>
      <color theme="1"/>
      <name val="Arial"/>
      <family val="2"/>
    </font>
    <font>
      <b/>
      <sz val="11"/>
      <color theme="0"/>
      <name val="Calibri"/>
      <family val="2"/>
      <scheme val="minor"/>
    </font>
    <font>
      <sz val="12"/>
      <color theme="0"/>
      <name val="Calibri"/>
      <family val="2"/>
      <scheme val="minor"/>
    </font>
    <font>
      <b/>
      <sz val="12"/>
      <color theme="0"/>
      <name val="Calibri"/>
      <family val="2"/>
      <scheme val="minor"/>
    </font>
    <font>
      <b/>
      <sz val="10"/>
      <color indexed="8"/>
      <name val="Arial"/>
      <family val="2"/>
    </font>
    <font>
      <sz val="10"/>
      <color indexed="8"/>
      <name val="Arial"/>
      <family val="2"/>
    </font>
    <font>
      <sz val="10"/>
      <color theme="1"/>
      <name val="Arial"/>
      <family val="2"/>
    </font>
    <font>
      <vertAlign val="superscript"/>
      <sz val="10"/>
      <color indexed="8"/>
      <name val="Arial"/>
      <family val="2"/>
    </font>
    <font>
      <b/>
      <sz val="10"/>
      <name val="Arial"/>
      <family val="2"/>
    </font>
    <font>
      <b/>
      <vertAlign val="superscript"/>
      <sz val="10"/>
      <color indexed="8"/>
      <name val="Arial"/>
      <family val="2"/>
    </font>
    <font>
      <sz val="10"/>
      <color rgb="FF000000"/>
      <name val="Arial"/>
      <family val="2"/>
    </font>
  </fonts>
  <fills count="8">
    <fill>
      <patternFill patternType="none"/>
    </fill>
    <fill>
      <patternFill patternType="gray125"/>
    </fill>
    <fill>
      <patternFill patternType="solid">
        <fgColor theme="4" tint="0.39997558519241921"/>
        <bgColor indexed="64"/>
      </patternFill>
    </fill>
    <fill>
      <patternFill patternType="solid">
        <fgColor theme="4" tint="0.59999389629810485"/>
        <bgColor indexed="64"/>
      </patternFill>
    </fill>
    <fill>
      <patternFill patternType="solid">
        <fgColor theme="0"/>
        <bgColor indexed="64"/>
      </patternFill>
    </fill>
    <fill>
      <patternFill patternType="solid">
        <fgColor theme="4" tint="-0.249977111117893"/>
        <bgColor indexed="64"/>
      </patternFill>
    </fill>
    <fill>
      <patternFill patternType="solid">
        <fgColor theme="4" tint="0.79998168889431442"/>
        <bgColor indexed="64"/>
      </patternFill>
    </fill>
    <fill>
      <patternFill patternType="solid">
        <fgColor theme="4" tint="-0.499984740745262"/>
        <bgColor indexed="64"/>
      </patternFill>
    </fill>
  </fills>
  <borders count="27">
    <border>
      <left/>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double">
        <color indexed="64"/>
      </bottom>
      <diagonal/>
    </border>
    <border>
      <left/>
      <right/>
      <top/>
      <bottom style="double">
        <color indexed="64"/>
      </bottom>
      <diagonal/>
    </border>
    <border>
      <left style="double">
        <color indexed="64"/>
      </left>
      <right/>
      <top style="thin">
        <color indexed="64"/>
      </top>
      <bottom style="double">
        <color indexed="64"/>
      </bottom>
      <diagonal/>
    </border>
    <border>
      <left/>
      <right style="double">
        <color indexed="64"/>
      </right>
      <top style="thin">
        <color indexed="64"/>
      </top>
      <bottom style="double">
        <color indexed="64"/>
      </bottom>
      <diagonal/>
    </border>
    <border>
      <left style="double">
        <color indexed="64"/>
      </left>
      <right/>
      <top/>
      <bottom style="double">
        <color indexed="64"/>
      </bottom>
      <diagonal/>
    </border>
    <border>
      <left/>
      <right style="double">
        <color indexed="64"/>
      </right>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double">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3">
    <xf numFmtId="0" fontId="0" fillId="0" borderId="0"/>
    <xf numFmtId="0" fontId="1" fillId="0" borderId="0"/>
    <xf numFmtId="0" fontId="1" fillId="0" borderId="0"/>
  </cellStyleXfs>
  <cellXfs count="164">
    <xf numFmtId="0" fontId="0" fillId="0" borderId="0" xfId="0"/>
    <xf numFmtId="0" fontId="0" fillId="0" borderId="0" xfId="0" applyFont="1" applyAlignment="1">
      <alignment horizontal="center" vertical="center"/>
    </xf>
    <xf numFmtId="0" fontId="2" fillId="0" borderId="0" xfId="0" applyFont="1"/>
    <xf numFmtId="0" fontId="2" fillId="0" borderId="0" xfId="0" applyFont="1" applyAlignment="1">
      <alignment horizontal="center" vertical="center"/>
    </xf>
    <xf numFmtId="0" fontId="4" fillId="0" borderId="0" xfId="0" applyFont="1" applyAlignment="1">
      <alignment horizontal="center" vertical="center" wrapText="1"/>
    </xf>
    <xf numFmtId="164" fontId="3" fillId="0" borderId="0" xfId="0" applyNumberFormat="1" applyFont="1" applyAlignment="1">
      <alignment horizontal="center" vertical="center" wrapText="1"/>
    </xf>
    <xf numFmtId="0" fontId="5" fillId="0" borderId="0" xfId="0" applyFont="1" applyAlignment="1">
      <alignment horizontal="center" vertical="center" wrapText="1"/>
    </xf>
    <xf numFmtId="0" fontId="6" fillId="0" borderId="0" xfId="0" applyFont="1"/>
    <xf numFmtId="0" fontId="2" fillId="2" borderId="0" xfId="0" applyFont="1" applyFill="1" applyAlignment="1">
      <alignment horizontal="center" vertical="center"/>
    </xf>
    <xf numFmtId="0" fontId="2" fillId="0" borderId="0" xfId="0" applyFont="1" applyAlignment="1">
      <alignment horizontal="center"/>
    </xf>
    <xf numFmtId="0" fontId="11" fillId="0" borderId="0" xfId="0" applyFont="1"/>
    <xf numFmtId="0" fontId="2" fillId="0" borderId="0" xfId="0" applyFont="1" applyAlignment="1" applyProtection="1">
      <alignment horizontal="center" vertical="center"/>
      <protection locked="0"/>
    </xf>
    <xf numFmtId="0" fontId="9" fillId="0" borderId="0" xfId="0" applyFont="1" applyProtection="1">
      <protection locked="0"/>
    </xf>
    <xf numFmtId="0" fontId="2" fillId="3" borderId="0" xfId="0" applyFont="1" applyFill="1" applyBorder="1" applyAlignment="1">
      <alignment horizontal="center" vertical="center"/>
    </xf>
    <xf numFmtId="0" fontId="2" fillId="0" borderId="0" xfId="0" applyFont="1" applyFill="1" applyBorder="1" applyAlignment="1">
      <alignment horizontal="center" vertical="center"/>
    </xf>
    <xf numFmtId="0" fontId="16" fillId="0" borderId="0" xfId="0" applyFont="1"/>
    <xf numFmtId="0" fontId="15" fillId="0" borderId="0" xfId="0" applyFont="1" applyProtection="1">
      <protection locked="0"/>
    </xf>
    <xf numFmtId="0" fontId="16" fillId="0" borderId="0" xfId="0" applyFont="1" applyAlignment="1">
      <alignment horizontal="center"/>
    </xf>
    <xf numFmtId="0" fontId="16" fillId="0" borderId="0" xfId="0" applyFont="1" applyAlignment="1" applyProtection="1">
      <alignment horizontal="center"/>
      <protection locked="0"/>
    </xf>
    <xf numFmtId="0" fontId="16" fillId="0" borderId="0" xfId="0" applyFont="1" applyProtection="1">
      <protection locked="0"/>
    </xf>
    <xf numFmtId="0" fontId="4" fillId="4" borderId="0" xfId="0" applyFont="1" applyFill="1" applyAlignment="1">
      <alignment horizontal="center" vertical="center" wrapText="1"/>
    </xf>
    <xf numFmtId="0" fontId="7" fillId="4" borderId="0" xfId="0" applyFont="1" applyFill="1" applyAlignment="1">
      <alignment horizontal="center" vertical="center" wrapText="1"/>
    </xf>
    <xf numFmtId="0" fontId="13" fillId="4" borderId="0" xfId="0" applyFont="1" applyFill="1" applyAlignment="1">
      <alignment horizontal="center" vertical="center" wrapText="1"/>
    </xf>
    <xf numFmtId="167" fontId="13" fillId="4" borderId="0" xfId="0" applyNumberFormat="1" applyFont="1" applyFill="1" applyAlignment="1">
      <alignment horizontal="left" wrapText="1"/>
    </xf>
    <xf numFmtId="0" fontId="14" fillId="4" borderId="0" xfId="0" applyFont="1" applyFill="1" applyAlignment="1">
      <alignment horizontal="left" vertical="center" wrapText="1"/>
    </xf>
    <xf numFmtId="0" fontId="13" fillId="4" borderId="0" xfId="0" applyFont="1" applyFill="1" applyAlignment="1">
      <alignment horizontal="left" vertical="center" wrapText="1"/>
    </xf>
    <xf numFmtId="0" fontId="2" fillId="0" borderId="0" xfId="0" applyFont="1" applyFill="1" applyAlignment="1">
      <alignment horizontal="center" vertical="center"/>
    </xf>
    <xf numFmtId="167" fontId="14" fillId="4" borderId="0" xfId="0" applyNumberFormat="1" applyFont="1" applyFill="1" applyAlignment="1">
      <alignment horizontal="left" vertical="center" wrapText="1"/>
    </xf>
    <xf numFmtId="0" fontId="10" fillId="4" borderId="0" xfId="0" applyFont="1" applyFill="1" applyAlignment="1">
      <alignment horizontal="left" vertical="center" wrapText="1"/>
    </xf>
    <xf numFmtId="0" fontId="10" fillId="4" borderId="0" xfId="0" applyFont="1" applyFill="1" applyAlignment="1">
      <alignment horizontal="left" wrapText="1"/>
    </xf>
    <xf numFmtId="0" fontId="2" fillId="4" borderId="0" xfId="0" applyFont="1" applyFill="1"/>
    <xf numFmtId="0" fontId="20" fillId="7" borderId="0" xfId="0" applyFont="1" applyFill="1" applyAlignment="1">
      <alignment horizontal="center" vertical="center"/>
    </xf>
    <xf numFmtId="0" fontId="20" fillId="7" borderId="16" xfId="0" applyFont="1" applyFill="1" applyBorder="1" applyAlignment="1">
      <alignment horizontal="center" vertical="center" wrapText="1"/>
    </xf>
    <xf numFmtId="0" fontId="20" fillId="7" borderId="17" xfId="0" applyFont="1" applyFill="1" applyBorder="1" applyAlignment="1">
      <alignment horizontal="center" vertical="center" wrapText="1"/>
    </xf>
    <xf numFmtId="0" fontId="21" fillId="7" borderId="17" xfId="0" applyFont="1" applyFill="1" applyBorder="1" applyAlignment="1">
      <alignment horizontal="center" vertical="center" wrapText="1"/>
    </xf>
    <xf numFmtId="165" fontId="21" fillId="7" borderId="17" xfId="0" applyNumberFormat="1" applyFont="1" applyFill="1" applyBorder="1" applyAlignment="1">
      <alignment horizontal="center" vertical="center" wrapText="1"/>
    </xf>
    <xf numFmtId="0" fontId="19" fillId="7" borderId="18" xfId="0" applyFont="1" applyFill="1" applyBorder="1" applyAlignment="1">
      <alignment horizontal="center" vertical="center" wrapText="1"/>
    </xf>
    <xf numFmtId="0" fontId="2" fillId="5" borderId="0" xfId="0" applyFont="1" applyFill="1" applyAlignment="1">
      <alignment horizontal="center" vertical="center"/>
    </xf>
    <xf numFmtId="166" fontId="22" fillId="5" borderId="4" xfId="0" applyNumberFormat="1" applyFont="1" applyFill="1" applyBorder="1" applyAlignment="1">
      <alignment horizontal="center" vertical="center" wrapText="1"/>
    </xf>
    <xf numFmtId="0" fontId="23" fillId="5" borderId="4" xfId="0" applyFont="1" applyFill="1" applyBorder="1" applyAlignment="1">
      <alignment horizontal="center" vertical="center" wrapText="1"/>
    </xf>
    <xf numFmtId="0" fontId="22" fillId="5" borderId="4" xfId="0" applyFont="1" applyFill="1" applyBorder="1" applyAlignment="1">
      <alignment horizontal="left" vertical="center" wrapText="1"/>
    </xf>
    <xf numFmtId="0" fontId="22" fillId="5" borderId="4" xfId="0" applyFont="1" applyFill="1" applyBorder="1" applyAlignment="1">
      <alignment horizontal="center" vertical="center" wrapText="1"/>
    </xf>
    <xf numFmtId="165" fontId="22" fillId="5" borderId="4" xfId="0" applyNumberFormat="1" applyFont="1" applyFill="1" applyBorder="1" applyAlignment="1">
      <alignment horizontal="center" vertical="center" wrapText="1"/>
    </xf>
    <xf numFmtId="0" fontId="22" fillId="5" borderId="5" xfId="0" applyFont="1" applyFill="1" applyBorder="1" applyAlignment="1">
      <alignment horizontal="center" vertical="center" wrapText="1"/>
    </xf>
    <xf numFmtId="166" fontId="22" fillId="2" borderId="6" xfId="0" applyNumberFormat="1" applyFont="1" applyFill="1" applyBorder="1" applyAlignment="1">
      <alignment horizontal="center" vertical="center" wrapText="1"/>
    </xf>
    <xf numFmtId="166" fontId="22" fillId="2" borderId="4" xfId="0" applyNumberFormat="1" applyFont="1" applyFill="1" applyBorder="1" applyAlignment="1">
      <alignment horizontal="center" vertical="center"/>
    </xf>
    <xf numFmtId="0" fontId="22" fillId="2" borderId="4" xfId="0" applyFont="1" applyFill="1" applyBorder="1" applyAlignment="1">
      <alignment horizontal="left" vertical="center" wrapText="1"/>
    </xf>
    <xf numFmtId="0" fontId="22" fillId="2" borderId="4" xfId="0" applyFont="1" applyFill="1" applyBorder="1" applyAlignment="1">
      <alignment horizontal="center" vertical="center"/>
    </xf>
    <xf numFmtId="165" fontId="23" fillId="2" borderId="4" xfId="0" applyNumberFormat="1" applyFont="1" applyFill="1" applyBorder="1" applyAlignment="1" applyProtection="1">
      <alignment horizontal="center"/>
      <protection locked="0"/>
    </xf>
    <xf numFmtId="167" fontId="22" fillId="2" borderId="5" xfId="0" applyNumberFormat="1" applyFont="1" applyFill="1" applyBorder="1" applyAlignment="1">
      <alignment horizontal="left" wrapText="1"/>
    </xf>
    <xf numFmtId="166" fontId="22" fillId="0" borderId="6" xfId="0" applyNumberFormat="1" applyFont="1" applyBorder="1" applyAlignment="1">
      <alignment horizontal="center" vertical="center" wrapText="1"/>
    </xf>
    <xf numFmtId="166" fontId="23" fillId="0" borderId="4" xfId="0" applyNumberFormat="1" applyFont="1" applyBorder="1" applyAlignment="1">
      <alignment horizontal="center" vertical="center"/>
    </xf>
    <xf numFmtId="0" fontId="23" fillId="0" borderId="4" xfId="0" applyFont="1" applyBorder="1" applyAlignment="1">
      <alignment horizontal="justify" vertical="center" wrapText="1"/>
    </xf>
    <xf numFmtId="0" fontId="24" fillId="0" borderId="4" xfId="1" applyFont="1" applyBorder="1" applyAlignment="1">
      <alignment horizontal="center" vertical="center"/>
    </xf>
    <xf numFmtId="0" fontId="23" fillId="0" borderId="4" xfId="0" applyFont="1" applyBorder="1" applyAlignment="1" applyProtection="1">
      <alignment horizontal="center" vertical="center"/>
      <protection locked="0"/>
    </xf>
    <xf numFmtId="0" fontId="23" fillId="0" borderId="5" xfId="0" applyFont="1" applyBorder="1" applyAlignment="1">
      <alignment horizontal="left" vertical="center" wrapText="1"/>
    </xf>
    <xf numFmtId="0" fontId="23" fillId="0" borderId="4" xfId="0" applyFont="1" applyBorder="1" applyAlignment="1">
      <alignment horizontal="left" vertical="center" wrapText="1"/>
    </xf>
    <xf numFmtId="0" fontId="23" fillId="0" borderId="4" xfId="0" applyFont="1" applyBorder="1" applyAlignment="1">
      <alignment horizontal="center" vertical="center"/>
    </xf>
    <xf numFmtId="168" fontId="23" fillId="0" borderId="4" xfId="0" applyNumberFormat="1" applyFont="1" applyBorder="1" applyAlignment="1" applyProtection="1">
      <alignment horizontal="center" vertical="center"/>
      <protection locked="0"/>
    </xf>
    <xf numFmtId="0" fontId="1" fillId="0" borderId="4" xfId="0" applyFont="1" applyBorder="1" applyAlignment="1">
      <alignment horizontal="center" vertical="center"/>
    </xf>
    <xf numFmtId="168" fontId="23" fillId="2" borderId="4" xfId="0" applyNumberFormat="1" applyFont="1" applyFill="1" applyBorder="1" applyAlignment="1" applyProtection="1">
      <alignment horizontal="center"/>
      <protection locked="0"/>
    </xf>
    <xf numFmtId="0" fontId="23" fillId="2" borderId="5" xfId="0" applyFont="1" applyFill="1" applyBorder="1" applyAlignment="1">
      <alignment horizontal="left" vertical="center" wrapText="1"/>
    </xf>
    <xf numFmtId="168" fontId="23" fillId="0" borderId="4" xfId="0" applyNumberFormat="1" applyFont="1" applyBorder="1" applyAlignment="1" applyProtection="1">
      <alignment horizontal="center"/>
      <protection locked="0"/>
    </xf>
    <xf numFmtId="0" fontId="2" fillId="6" borderId="0" xfId="0" applyFont="1" applyFill="1" applyAlignment="1">
      <alignment horizontal="center" vertical="center"/>
    </xf>
    <xf numFmtId="166" fontId="22" fillId="6" borderId="6" xfId="0" applyNumberFormat="1" applyFont="1" applyFill="1" applyBorder="1" applyAlignment="1">
      <alignment horizontal="center" vertical="center" wrapText="1"/>
    </xf>
    <xf numFmtId="166" fontId="22" fillId="6" borderId="4" xfId="0" applyNumberFormat="1" applyFont="1" applyFill="1" applyBorder="1" applyAlignment="1">
      <alignment horizontal="center" vertical="center"/>
    </xf>
    <xf numFmtId="0" fontId="22" fillId="6" borderId="4" xfId="0" applyFont="1" applyFill="1" applyBorder="1" applyAlignment="1">
      <alignment horizontal="left" vertical="center" wrapText="1"/>
    </xf>
    <xf numFmtId="0" fontId="22" fillId="6" borderId="4" xfId="0" applyFont="1" applyFill="1" applyBorder="1" applyAlignment="1">
      <alignment horizontal="center" vertical="center"/>
    </xf>
    <xf numFmtId="168" fontId="23" fillId="6" borderId="4" xfId="0" applyNumberFormat="1" applyFont="1" applyFill="1" applyBorder="1" applyAlignment="1" applyProtection="1">
      <alignment horizontal="center"/>
      <protection locked="0"/>
    </xf>
    <xf numFmtId="0" fontId="23" fillId="6" borderId="5" xfId="0" applyFont="1" applyFill="1" applyBorder="1" applyAlignment="1">
      <alignment horizontal="left" vertical="center" wrapText="1"/>
    </xf>
    <xf numFmtId="165" fontId="23" fillId="0" borderId="4" xfId="0" applyNumberFormat="1" applyFont="1" applyBorder="1" applyAlignment="1" applyProtection="1">
      <alignment horizontal="center" vertical="center"/>
      <protection locked="0"/>
    </xf>
    <xf numFmtId="168" fontId="23" fillId="0" borderId="4" xfId="0" applyNumberFormat="1" applyFont="1" applyBorder="1" applyAlignment="1" applyProtection="1">
      <alignment horizontal="center" vertical="center" wrapText="1"/>
      <protection locked="0"/>
    </xf>
    <xf numFmtId="166" fontId="22" fillId="4" borderId="6" xfId="0" applyNumberFormat="1" applyFont="1" applyFill="1" applyBorder="1" applyAlignment="1">
      <alignment horizontal="center" vertical="center" wrapText="1"/>
    </xf>
    <xf numFmtId="166" fontId="23" fillId="4" borderId="4" xfId="0" applyNumberFormat="1" applyFont="1" applyFill="1" applyBorder="1" applyAlignment="1">
      <alignment horizontal="center" vertical="center"/>
    </xf>
    <xf numFmtId="0" fontId="23" fillId="4" borderId="4" xfId="0" applyFont="1" applyFill="1" applyBorder="1" applyAlignment="1">
      <alignment horizontal="left" vertical="center" wrapText="1"/>
    </xf>
    <xf numFmtId="0" fontId="23" fillId="4" borderId="4" xfId="0" applyFont="1" applyFill="1" applyBorder="1" applyAlignment="1">
      <alignment horizontal="center" vertical="center"/>
    </xf>
    <xf numFmtId="168" fontId="23" fillId="4" borderId="4" xfId="0" applyNumberFormat="1" applyFont="1" applyFill="1" applyBorder="1" applyAlignment="1" applyProtection="1">
      <alignment horizontal="center"/>
      <protection locked="0"/>
    </xf>
    <xf numFmtId="0" fontId="23" fillId="4" borderId="5" xfId="0" applyFont="1" applyFill="1" applyBorder="1" applyAlignment="1">
      <alignment horizontal="left" vertical="center" wrapText="1"/>
    </xf>
    <xf numFmtId="166" fontId="22" fillId="5" borderId="6" xfId="0" applyNumberFormat="1" applyFont="1" applyFill="1" applyBorder="1" applyAlignment="1">
      <alignment horizontal="center" vertical="center" wrapText="1"/>
    </xf>
    <xf numFmtId="168" fontId="22" fillId="5" borderId="4" xfId="0" applyNumberFormat="1" applyFont="1" applyFill="1" applyBorder="1" applyAlignment="1">
      <alignment horizontal="center" vertical="center" wrapText="1"/>
    </xf>
    <xf numFmtId="166" fontId="26" fillId="6" borderId="6" xfId="0" applyNumberFormat="1" applyFont="1" applyFill="1" applyBorder="1" applyAlignment="1">
      <alignment horizontal="center" vertical="center"/>
    </xf>
    <xf numFmtId="166" fontId="26" fillId="6" borderId="4" xfId="0" applyNumberFormat="1" applyFont="1" applyFill="1" applyBorder="1" applyAlignment="1">
      <alignment horizontal="center" vertical="center"/>
    </xf>
    <xf numFmtId="0" fontId="1" fillId="6" borderId="4" xfId="0" applyFont="1" applyFill="1" applyBorder="1" applyAlignment="1">
      <alignment horizontal="center" vertical="center"/>
    </xf>
    <xf numFmtId="0" fontId="26" fillId="6" borderId="4" xfId="0" applyFont="1" applyFill="1" applyBorder="1" applyAlignment="1">
      <alignment horizontal="left" vertical="center"/>
    </xf>
    <xf numFmtId="0" fontId="1" fillId="0" borderId="4" xfId="0" applyFont="1" applyBorder="1" applyAlignment="1">
      <alignment horizontal="justify" vertical="center" wrapText="1"/>
    </xf>
    <xf numFmtId="166" fontId="22" fillId="3" borderId="6" xfId="0" applyNumberFormat="1" applyFont="1" applyFill="1" applyBorder="1" applyAlignment="1">
      <alignment horizontal="center" vertical="center" wrapText="1"/>
    </xf>
    <xf numFmtId="166" fontId="22" fillId="3" borderId="4" xfId="0" applyNumberFormat="1" applyFont="1" applyFill="1" applyBorder="1" applyAlignment="1">
      <alignment horizontal="center" vertical="center"/>
    </xf>
    <xf numFmtId="0" fontId="22" fillId="3" borderId="4" xfId="0" applyFont="1" applyFill="1" applyBorder="1" applyAlignment="1">
      <alignment horizontal="left" vertical="center" wrapText="1"/>
    </xf>
    <xf numFmtId="0" fontId="22" fillId="3" borderId="4" xfId="0" applyFont="1" applyFill="1" applyBorder="1" applyAlignment="1">
      <alignment horizontal="center" vertical="center"/>
    </xf>
    <xf numFmtId="168" fontId="23" fillId="3" borderId="4" xfId="0" applyNumberFormat="1" applyFont="1" applyFill="1" applyBorder="1" applyAlignment="1" applyProtection="1">
      <alignment horizontal="center"/>
      <protection locked="0"/>
    </xf>
    <xf numFmtId="0" fontId="23" fillId="3" borderId="5" xfId="0" applyFont="1" applyFill="1" applyBorder="1" applyAlignment="1">
      <alignment horizontal="left" vertical="center" wrapText="1"/>
    </xf>
    <xf numFmtId="166" fontId="23" fillId="2" borderId="4" xfId="0" applyNumberFormat="1" applyFont="1" applyFill="1" applyBorder="1" applyAlignment="1">
      <alignment horizontal="center" vertical="center"/>
    </xf>
    <xf numFmtId="0" fontId="22" fillId="2" borderId="4" xfId="0" applyFont="1" applyFill="1" applyBorder="1" applyAlignment="1">
      <alignment horizontal="justify" vertical="center" wrapText="1"/>
    </xf>
    <xf numFmtId="0" fontId="23" fillId="2" borderId="4" xfId="0" applyFont="1" applyFill="1" applyBorder="1" applyAlignment="1">
      <alignment horizontal="center" vertical="center"/>
    </xf>
    <xf numFmtId="165" fontId="23" fillId="2" borderId="4" xfId="0" applyNumberFormat="1" applyFont="1" applyFill="1" applyBorder="1" applyAlignment="1" applyProtection="1">
      <alignment horizontal="center" vertical="center"/>
      <protection locked="0"/>
    </xf>
    <xf numFmtId="168" fontId="22" fillId="2" borderId="4" xfId="0" applyNumberFormat="1" applyFont="1" applyFill="1" applyBorder="1" applyAlignment="1">
      <alignment horizontal="center" vertical="center"/>
    </xf>
    <xf numFmtId="166" fontId="23" fillId="0" borderId="4" xfId="0" applyNumberFormat="1" applyFont="1" applyBorder="1" applyAlignment="1">
      <alignment horizontal="center" vertical="center" wrapText="1"/>
    </xf>
    <xf numFmtId="0" fontId="28" fillId="0" borderId="4" xfId="0" applyFont="1" applyBorder="1" applyAlignment="1">
      <alignment horizontal="justify" vertical="center" wrapText="1"/>
    </xf>
    <xf numFmtId="0" fontId="28" fillId="0" borderId="4" xfId="0" applyFont="1" applyBorder="1" applyAlignment="1">
      <alignment horizontal="center" vertical="center" wrapText="1"/>
    </xf>
    <xf numFmtId="0" fontId="28" fillId="0" borderId="4" xfId="0" applyFont="1" applyBorder="1" applyAlignment="1">
      <alignment horizontal="center" vertical="center"/>
    </xf>
    <xf numFmtId="166" fontId="23" fillId="0" borderId="6" xfId="0" applyNumberFormat="1" applyFont="1" applyBorder="1" applyAlignment="1">
      <alignment horizontal="center" vertical="center" wrapText="1"/>
    </xf>
    <xf numFmtId="166" fontId="22" fillId="0" borderId="4" xfId="0" applyNumberFormat="1" applyFont="1" applyBorder="1" applyAlignment="1">
      <alignment horizontal="center" vertical="center"/>
    </xf>
    <xf numFmtId="0" fontId="26" fillId="2" borderId="4" xfId="0" applyFont="1" applyFill="1" applyBorder="1" applyAlignment="1">
      <alignment horizontal="justify" vertical="center" wrapText="1"/>
    </xf>
    <xf numFmtId="0" fontId="22" fillId="6" borderId="4" xfId="0" applyFont="1" applyFill="1" applyBorder="1" applyAlignment="1">
      <alignment horizontal="justify" vertical="center" wrapText="1"/>
    </xf>
    <xf numFmtId="168" fontId="23" fillId="6" borderId="4" xfId="0" applyNumberFormat="1" applyFont="1" applyFill="1" applyBorder="1" applyAlignment="1" applyProtection="1">
      <alignment horizontal="center" vertical="center"/>
      <protection locked="0"/>
    </xf>
    <xf numFmtId="0" fontId="24" fillId="0" borderId="4" xfId="0" applyFont="1" applyBorder="1" applyAlignment="1">
      <alignment horizontal="center" vertical="center"/>
    </xf>
    <xf numFmtId="166" fontId="23" fillId="6" borderId="4" xfId="0" applyNumberFormat="1" applyFont="1" applyFill="1" applyBorder="1" applyAlignment="1" applyProtection="1">
      <alignment horizontal="center" vertical="center"/>
    </xf>
    <xf numFmtId="0" fontId="24" fillId="6" borderId="4" xfId="0" applyFont="1" applyFill="1" applyBorder="1" applyAlignment="1">
      <alignment horizontal="center" vertical="center"/>
    </xf>
    <xf numFmtId="165" fontId="23" fillId="6" borderId="4" xfId="0" applyNumberFormat="1" applyFont="1" applyFill="1" applyBorder="1" applyAlignment="1" applyProtection="1">
      <alignment horizontal="center" vertical="center"/>
      <protection locked="0"/>
    </xf>
    <xf numFmtId="0" fontId="23" fillId="6" borderId="5" xfId="0" applyNumberFormat="1" applyFont="1" applyFill="1" applyBorder="1" applyAlignment="1" applyProtection="1">
      <alignment horizontal="left" vertical="center" wrapText="1"/>
    </xf>
    <xf numFmtId="0" fontId="23" fillId="0" borderId="4" xfId="0" applyFont="1" applyFill="1" applyBorder="1" applyAlignment="1" applyProtection="1">
      <alignment horizontal="justify" vertical="center" wrapText="1"/>
    </xf>
    <xf numFmtId="165" fontId="23" fillId="0" borderId="4" xfId="0" applyNumberFormat="1" applyFont="1" applyFill="1" applyBorder="1" applyAlignment="1" applyProtection="1">
      <alignment horizontal="center" vertical="center"/>
      <protection locked="0"/>
    </xf>
    <xf numFmtId="0" fontId="23" fillId="0" borderId="5" xfId="0" applyNumberFormat="1" applyFont="1" applyFill="1" applyBorder="1" applyAlignment="1" applyProtection="1">
      <alignment horizontal="left" vertical="center" wrapText="1"/>
    </xf>
    <xf numFmtId="166" fontId="22" fillId="5" borderId="4" xfId="0" applyNumberFormat="1" applyFont="1" applyFill="1" applyBorder="1" applyAlignment="1">
      <alignment horizontal="center" vertical="center"/>
    </xf>
    <xf numFmtId="0" fontId="22" fillId="5" borderId="4" xfId="0" applyFont="1" applyFill="1" applyBorder="1" applyAlignment="1">
      <alignment horizontal="center" vertical="center"/>
    </xf>
    <xf numFmtId="168" fontId="23" fillId="5" borderId="4" xfId="0" applyNumberFormat="1" applyFont="1" applyFill="1" applyBorder="1" applyAlignment="1" applyProtection="1">
      <alignment horizontal="center"/>
      <protection locked="0"/>
    </xf>
    <xf numFmtId="0" fontId="23" fillId="5" borderId="5" xfId="0" applyFont="1" applyFill="1" applyBorder="1" applyAlignment="1">
      <alignment horizontal="left" vertical="center" wrapText="1"/>
    </xf>
    <xf numFmtId="168" fontId="23" fillId="2" borderId="4" xfId="0" applyNumberFormat="1" applyFont="1" applyFill="1" applyBorder="1" applyAlignment="1" applyProtection="1">
      <alignment horizontal="center" vertical="center"/>
      <protection locked="0"/>
    </xf>
    <xf numFmtId="168" fontId="23" fillId="0" borderId="8" xfId="0" applyNumberFormat="1" applyFont="1" applyBorder="1" applyAlignment="1" applyProtection="1">
      <alignment horizontal="center" vertical="center"/>
      <protection locked="0"/>
    </xf>
    <xf numFmtId="0" fontId="23" fillId="0" borderId="7" xfId="0" applyFont="1" applyBorder="1" applyAlignment="1">
      <alignment horizontal="left" vertical="center" wrapText="1"/>
    </xf>
    <xf numFmtId="0" fontId="2" fillId="5" borderId="0" xfId="0" applyFont="1" applyFill="1" applyBorder="1" applyAlignment="1">
      <alignment horizontal="center" vertical="center"/>
    </xf>
    <xf numFmtId="166" fontId="22" fillId="5" borderId="6" xfId="0" applyNumberFormat="1" applyFont="1" applyFill="1" applyBorder="1" applyAlignment="1" applyProtection="1">
      <alignment horizontal="center" vertical="center" wrapText="1"/>
    </xf>
    <xf numFmtId="166" fontId="23" fillId="5" borderId="4" xfId="0" applyNumberFormat="1" applyFont="1" applyFill="1" applyBorder="1" applyAlignment="1" applyProtection="1">
      <alignment horizontal="center" vertical="center"/>
    </xf>
    <xf numFmtId="0" fontId="22" fillId="5" borderId="4" xfId="0" applyFont="1" applyFill="1" applyBorder="1" applyAlignment="1" applyProtection="1">
      <alignment horizontal="justify" vertical="center" wrapText="1"/>
    </xf>
    <xf numFmtId="0" fontId="23" fillId="5" borderId="4" xfId="0" applyFont="1" applyFill="1" applyBorder="1" applyAlignment="1" applyProtection="1">
      <alignment horizontal="center" vertical="center"/>
    </xf>
    <xf numFmtId="165" fontId="23" fillId="5" borderId="4" xfId="0" applyNumberFormat="1" applyFont="1" applyFill="1" applyBorder="1" applyAlignment="1" applyProtection="1">
      <alignment horizontal="center" vertical="center"/>
      <protection locked="0"/>
    </xf>
    <xf numFmtId="0" fontId="23" fillId="5" borderId="5" xfId="0" applyNumberFormat="1" applyFont="1" applyFill="1" applyBorder="1" applyAlignment="1" applyProtection="1">
      <alignment horizontal="left" vertical="center" wrapText="1"/>
    </xf>
    <xf numFmtId="166" fontId="22" fillId="3" borderId="6" xfId="0" applyNumberFormat="1" applyFont="1" applyFill="1" applyBorder="1" applyAlignment="1" applyProtection="1">
      <alignment horizontal="center" vertical="center" wrapText="1"/>
    </xf>
    <xf numFmtId="166" fontId="22" fillId="3" borderId="4" xfId="0" applyNumberFormat="1" applyFont="1" applyFill="1" applyBorder="1" applyAlignment="1" applyProtection="1">
      <alignment horizontal="center" vertical="center"/>
    </xf>
    <xf numFmtId="166" fontId="23" fillId="3" borderId="4" xfId="0" applyNumberFormat="1" applyFont="1" applyFill="1" applyBorder="1" applyAlignment="1" applyProtection="1">
      <alignment horizontal="center" vertical="center"/>
    </xf>
    <xf numFmtId="0" fontId="22" fillId="3" borderId="4" xfId="0" applyFont="1" applyFill="1" applyBorder="1" applyAlignment="1" applyProtection="1">
      <alignment horizontal="justify" vertical="center" wrapText="1"/>
    </xf>
    <xf numFmtId="0" fontId="23" fillId="3" borderId="4" xfId="0" applyFont="1" applyFill="1" applyBorder="1" applyAlignment="1" applyProtection="1">
      <alignment horizontal="center" vertical="center"/>
    </xf>
    <xf numFmtId="165" fontId="23" fillId="3" borderId="4" xfId="0" applyNumberFormat="1" applyFont="1" applyFill="1" applyBorder="1" applyAlignment="1" applyProtection="1">
      <alignment horizontal="center" vertical="center"/>
      <protection locked="0"/>
    </xf>
    <xf numFmtId="0" fontId="23" fillId="3" borderId="5" xfId="0" applyNumberFormat="1" applyFont="1" applyFill="1" applyBorder="1" applyAlignment="1" applyProtection="1">
      <alignment horizontal="left" vertical="center" wrapText="1"/>
    </xf>
    <xf numFmtId="166" fontId="22" fillId="0" borderId="6" xfId="0" applyNumberFormat="1" applyFont="1" applyFill="1" applyBorder="1" applyAlignment="1" applyProtection="1">
      <alignment horizontal="center" vertical="center" wrapText="1"/>
    </xf>
    <xf numFmtId="166" fontId="23" fillId="4" borderId="4" xfId="0" applyNumberFormat="1" applyFont="1" applyFill="1" applyBorder="1" applyAlignment="1" applyProtection="1">
      <alignment horizontal="center" vertical="center"/>
    </xf>
    <xf numFmtId="166" fontId="23" fillId="0" borderId="4" xfId="0" applyNumberFormat="1" applyFont="1" applyFill="1" applyBorder="1" applyAlignment="1" applyProtection="1">
      <alignment horizontal="center" vertical="center"/>
    </xf>
    <xf numFmtId="0" fontId="23" fillId="0" borderId="4" xfId="0" applyFont="1" applyFill="1" applyBorder="1" applyAlignment="1" applyProtection="1">
      <alignment horizontal="center" vertical="center"/>
    </xf>
    <xf numFmtId="0" fontId="23" fillId="5" borderId="19" xfId="0" applyNumberFormat="1" applyFont="1" applyFill="1" applyBorder="1" applyAlignment="1" applyProtection="1">
      <alignment horizontal="left" vertical="center" wrapText="1"/>
    </xf>
    <xf numFmtId="0" fontId="23" fillId="0" borderId="19" xfId="0" applyNumberFormat="1" applyFont="1" applyFill="1" applyBorder="1" applyAlignment="1" applyProtection="1">
      <alignment horizontal="left" vertical="center" wrapText="1"/>
    </xf>
    <xf numFmtId="166" fontId="23" fillId="0" borderId="9" xfId="0" applyNumberFormat="1" applyFont="1" applyFill="1" applyBorder="1" applyAlignment="1" applyProtection="1">
      <alignment horizontal="center" vertical="center"/>
    </xf>
    <xf numFmtId="0" fontId="23" fillId="0" borderId="9" xfId="0" applyFont="1" applyFill="1" applyBorder="1" applyAlignment="1" applyProtection="1">
      <alignment horizontal="justify" vertical="center" wrapText="1"/>
    </xf>
    <xf numFmtId="0" fontId="23" fillId="0" borderId="9" xfId="0" applyFont="1" applyFill="1" applyBorder="1" applyAlignment="1" applyProtection="1">
      <alignment horizontal="center" vertical="center"/>
    </xf>
    <xf numFmtId="165" fontId="23" fillId="0" borderId="9" xfId="0" applyNumberFormat="1" applyFont="1" applyFill="1" applyBorder="1" applyAlignment="1" applyProtection="1">
      <alignment horizontal="center" vertical="center"/>
      <protection locked="0"/>
    </xf>
    <xf numFmtId="0" fontId="23" fillId="0" borderId="20" xfId="0" applyNumberFormat="1" applyFont="1" applyFill="1" applyBorder="1" applyAlignment="1" applyProtection="1">
      <alignment horizontal="left" vertical="center" wrapText="1"/>
    </xf>
    <xf numFmtId="0" fontId="26" fillId="5" borderId="5" xfId="0" applyFont="1" applyFill="1" applyBorder="1" applyAlignment="1">
      <alignment horizontal="justify" vertical="center" wrapText="1"/>
    </xf>
    <xf numFmtId="166" fontId="22" fillId="0" borderId="21" xfId="0" applyNumberFormat="1" applyFont="1" applyFill="1" applyBorder="1" applyAlignment="1" applyProtection="1">
      <alignment horizontal="center" vertical="center" wrapText="1"/>
    </xf>
    <xf numFmtId="166" fontId="23" fillId="0" borderId="22" xfId="0" applyNumberFormat="1" applyFont="1" applyFill="1" applyBorder="1" applyAlignment="1" applyProtection="1">
      <alignment horizontal="center" vertical="center"/>
    </xf>
    <xf numFmtId="0" fontId="23" fillId="0" borderId="22" xfId="0" applyFont="1" applyFill="1" applyBorder="1" applyAlignment="1" applyProtection="1">
      <alignment horizontal="justify" vertical="center" wrapText="1"/>
    </xf>
    <xf numFmtId="0" fontId="23" fillId="0" borderId="22" xfId="0" applyFont="1" applyFill="1" applyBorder="1" applyAlignment="1" applyProtection="1">
      <alignment horizontal="center" vertical="center"/>
    </xf>
    <xf numFmtId="165" fontId="23" fillId="0" borderId="22" xfId="0" applyNumberFormat="1" applyFont="1" applyFill="1" applyBorder="1" applyAlignment="1" applyProtection="1">
      <alignment horizontal="center" vertical="center"/>
      <protection locked="0"/>
    </xf>
    <xf numFmtId="0" fontId="23" fillId="0" borderId="23" xfId="0" applyNumberFormat="1" applyFont="1" applyFill="1" applyBorder="1" applyAlignment="1" applyProtection="1">
      <alignment horizontal="left" vertical="center" wrapText="1"/>
    </xf>
    <xf numFmtId="164" fontId="3" fillId="0" borderId="12" xfId="0" applyNumberFormat="1" applyFont="1" applyBorder="1" applyAlignment="1">
      <alignment horizontal="center" vertical="center" wrapText="1"/>
    </xf>
    <xf numFmtId="0" fontId="3" fillId="0" borderId="10" xfId="0" applyFont="1" applyBorder="1" applyAlignment="1">
      <alignment horizontal="center" vertical="center" wrapText="1"/>
    </xf>
    <xf numFmtId="0" fontId="3" fillId="0" borderId="13" xfId="0" applyFont="1" applyBorder="1" applyAlignment="1">
      <alignment horizontal="center" vertical="center" wrapText="1"/>
    </xf>
    <xf numFmtId="0" fontId="12" fillId="0" borderId="14"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15" xfId="0" applyFont="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17" fillId="0" borderId="24" xfId="2" applyFont="1" applyBorder="1" applyAlignment="1">
      <alignment horizontal="left" vertical="top" wrapText="1"/>
    </xf>
    <xf numFmtId="0" fontId="18" fillId="0" borderId="25" xfId="0" applyFont="1" applyBorder="1" applyAlignment="1">
      <alignment horizontal="left" vertical="top" wrapText="1"/>
    </xf>
    <xf numFmtId="0" fontId="18" fillId="0" borderId="26" xfId="0" applyFont="1" applyBorder="1" applyAlignment="1">
      <alignment horizontal="left" vertical="top" wrapText="1"/>
    </xf>
  </cellXfs>
  <cellStyles count="3">
    <cellStyle name="Excel Built-in Normal" xfId="1"/>
    <cellStyle name="Normal" xfId="0" builtinId="0"/>
    <cellStyle name="Normal 3" xfId="2"/>
  </cellStyles>
  <dxfs count="13">
    <dxf>
      <font>
        <b val="0"/>
        <i val="0"/>
        <strike val="0"/>
        <condense val="0"/>
        <extend val="0"/>
        <outline val="0"/>
        <shadow val="0"/>
        <u val="none"/>
        <vertAlign val="baseline"/>
        <sz val="10"/>
        <color indexed="8"/>
        <name val="Arial"/>
        <scheme val="none"/>
      </font>
      <numFmt numFmtId="0" formatCode="General"/>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top style="thin">
          <color indexed="64"/>
        </top>
        <bottom style="thin">
          <color indexed="64"/>
        </bottom>
      </border>
      <protection locked="1" hidden="0"/>
    </dxf>
    <dxf>
      <font>
        <b val="0"/>
        <i val="0"/>
        <strike val="0"/>
        <condense val="0"/>
        <extend val="0"/>
        <outline val="0"/>
        <shadow val="0"/>
        <u val="none"/>
        <vertAlign val="baseline"/>
        <sz val="10"/>
        <color indexed="8"/>
        <name val="Arial"/>
        <scheme val="none"/>
      </font>
      <numFmt numFmtId="165" formatCode="#,##0.00\ _€"/>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indexed="8"/>
        <name val="Arial"/>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indexed="8"/>
        <name val="Arial"/>
        <scheme val="none"/>
      </font>
      <fill>
        <patternFill patternType="none">
          <fgColor indexed="64"/>
          <bgColor auto="1"/>
        </patternFill>
      </fill>
      <alignment horizontal="justify"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indexed="8"/>
        <name val="Arial"/>
        <scheme val="none"/>
      </font>
      <numFmt numFmtId="166" formatCode="00"/>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indexed="8"/>
        <name val="Arial"/>
        <scheme val="none"/>
      </font>
      <numFmt numFmtId="166" formatCode="00"/>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indexed="8"/>
        <name val="Arial"/>
        <scheme val="none"/>
      </font>
      <numFmt numFmtId="166" formatCode="00"/>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i val="0"/>
        <strike val="0"/>
        <condense val="0"/>
        <extend val="0"/>
        <outline val="0"/>
        <shadow val="0"/>
        <u val="none"/>
        <vertAlign val="baseline"/>
        <sz val="10"/>
        <color indexed="8"/>
        <name val="Arial"/>
        <scheme val="none"/>
      </font>
      <numFmt numFmtId="166" formatCode="00"/>
      <fill>
        <patternFill patternType="none">
          <fgColor indexed="64"/>
          <bgColor auto="1"/>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0"/>
    </dxf>
    <dxf>
      <font>
        <strike val="0"/>
        <outline val="0"/>
        <shadow val="0"/>
        <u val="none"/>
        <vertAlign val="baseline"/>
        <sz val="10"/>
        <color auto="1"/>
        <name val="Calibri"/>
        <scheme val="minor"/>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10"/>
        <color auto="1"/>
        <name val="Calibri"/>
        <scheme val="minor"/>
      </font>
      <fill>
        <patternFill patternType="none">
          <fgColor indexed="64"/>
          <bgColor auto="1"/>
        </patternFill>
      </fill>
      <alignment horizontal="center" vertical="center" textRotation="0" wrapText="0" indent="0" justifyLastLine="0" shrinkToFit="0" readingOrder="0"/>
    </dxf>
    <dxf>
      <border outline="0">
        <right style="double">
          <color indexed="64"/>
        </right>
      </border>
    </dxf>
    <dxf>
      <font>
        <strike val="0"/>
        <outline val="0"/>
        <shadow val="0"/>
        <u val="none"/>
        <name val="Calibri"/>
        <scheme val="minor"/>
      </font>
      <fill>
        <patternFill patternType="none">
          <fgColor indexed="64"/>
          <bgColor auto="1"/>
        </patternFill>
      </fill>
    </dxf>
    <dxf>
      <font>
        <strike val="0"/>
        <outline val="0"/>
        <shadow val="0"/>
        <u val="none"/>
        <vertAlign val="baseline"/>
        <sz val="12"/>
        <color auto="1"/>
        <name val="Calibri"/>
        <scheme val="minor"/>
      </font>
      <fill>
        <patternFill patternType="none">
          <fgColor indexed="64"/>
          <bgColor auto="1"/>
        </patternFill>
      </fill>
      <alignment horizontal="center" vertical="center" textRotation="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microsoft.com/office/2007/relationships/slicerCache" Target="slicerCaches/slicerCache1.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microsoft.com/office/2007/relationships/slicerCache" Target="slicerCaches/slicerCache2.xml"/></Relationships>
</file>

<file path=xl/drawings/drawing1.xml><?xml version="1.0" encoding="utf-8"?>
<xdr:wsDr xmlns:xdr="http://schemas.openxmlformats.org/drawingml/2006/spreadsheetDrawing" xmlns:a="http://schemas.openxmlformats.org/drawingml/2006/main">
  <xdr:twoCellAnchor editAs="absolute">
    <xdr:from>
      <xdr:col>11</xdr:col>
      <xdr:colOff>226219</xdr:colOff>
      <xdr:row>3</xdr:row>
      <xdr:rowOff>702469</xdr:rowOff>
    </xdr:from>
    <xdr:to>
      <xdr:col>14</xdr:col>
      <xdr:colOff>722880</xdr:colOff>
      <xdr:row>28</xdr:row>
      <xdr:rowOff>214577</xdr:rowOff>
    </xdr:to>
    <mc:AlternateContent xmlns:mc="http://schemas.openxmlformats.org/markup-compatibility/2006" xmlns:sle15="http://schemas.microsoft.com/office/drawing/2012/slicer">
      <mc:Choice Requires="sle15">
        <xdr:graphicFrame macro="">
          <xdr:nvGraphicFramePr>
            <xdr:cNvPr id="6" name="Catégories">
              <a:extLst>
                <a:ext uri="{FF2B5EF4-FFF2-40B4-BE49-F238E27FC236}">
                  <a16:creationId xmlns:a16="http://schemas.microsoft.com/office/drawing/2014/main" id="{00000000-0008-0000-0100-000002000000}"/>
                </a:ext>
              </a:extLst>
            </xdr:cNvPr>
            <xdr:cNvGraphicFramePr/>
          </xdr:nvGraphicFramePr>
          <xdr:xfrm>
            <a:off x="0" y="0"/>
            <a:ext cx="0" cy="0"/>
          </xdr:xfrm>
          <a:graphic>
            <a:graphicData uri="http://schemas.microsoft.com/office/drawing/2010/slicer">
              <sle:slicer xmlns:sle="http://schemas.microsoft.com/office/drawing/2010/slicer" name="Catégories"/>
            </a:graphicData>
          </a:graphic>
        </xdr:graphicFrame>
      </mc:Choice>
      <mc:Fallback xmlns="">
        <xdr:sp macro="" textlink="">
          <xdr:nvSpPr>
            <xdr:cNvPr id="0" name=""/>
            <xdr:cNvSpPr>
              <a:spLocks noTextEdit="1"/>
            </xdr:cNvSpPr>
          </xdr:nvSpPr>
          <xdr:spPr>
            <a:xfrm>
              <a:off x="12846844" y="2988469"/>
              <a:ext cx="2318317" cy="5858139"/>
            </a:xfrm>
            <a:prstGeom prst="rect">
              <a:avLst/>
            </a:prstGeom>
            <a:solidFill>
              <a:prstClr val="white"/>
            </a:solidFill>
            <a:ln w="1">
              <a:solidFill>
                <a:prstClr val="green"/>
              </a:solidFill>
            </a:ln>
          </xdr:spPr>
          <xdr:txBody>
            <a:bodyPr vertOverflow="clip" horzOverflow="clip"/>
            <a:lstStyle/>
            <a:p>
              <a:r>
                <a:rPr lang="fr-FR" sz="1100"/>
                <a:t>Cette forme représente un segment de table. Les segments de table sont pris en charge dans Excel ou version ultérieure.
En revanche, si la forme a été modifiée dans une version précédente d’Excel, ou si le classeur a été enregistré dans Excel 2007 ou une version précédente, vous ne pouvez pas utiliser le segment.</a:t>
              </a:r>
            </a:p>
          </xdr:txBody>
        </xdr:sp>
      </mc:Fallback>
    </mc:AlternateContent>
    <xdr:clientData/>
  </xdr:twoCellAnchor>
  <xdr:twoCellAnchor editAs="absolute">
    <xdr:from>
      <xdr:col>15</xdr:col>
      <xdr:colOff>200023</xdr:colOff>
      <xdr:row>3</xdr:row>
      <xdr:rowOff>702127</xdr:rowOff>
    </xdr:from>
    <xdr:to>
      <xdr:col>18</xdr:col>
      <xdr:colOff>600075</xdr:colOff>
      <xdr:row>28</xdr:row>
      <xdr:rowOff>140759</xdr:rowOff>
    </xdr:to>
    <mc:AlternateContent xmlns:mc="http://schemas.openxmlformats.org/markup-compatibility/2006" xmlns:sle15="http://schemas.microsoft.com/office/drawing/2012/slicer">
      <mc:Choice Requires="sle15">
        <xdr:graphicFrame macro="">
          <xdr:nvGraphicFramePr>
            <xdr:cNvPr id="7" name="Sous-catégories">
              <a:extLst>
                <a:ext uri="{FF2B5EF4-FFF2-40B4-BE49-F238E27FC236}">
                  <a16:creationId xmlns:a16="http://schemas.microsoft.com/office/drawing/2014/main" id="{00000000-0008-0000-0100-000003000000}"/>
                </a:ext>
              </a:extLst>
            </xdr:cNvPr>
            <xdr:cNvGraphicFramePr/>
          </xdr:nvGraphicFramePr>
          <xdr:xfrm>
            <a:off x="0" y="0"/>
            <a:ext cx="0" cy="0"/>
          </xdr:xfrm>
          <a:graphic>
            <a:graphicData uri="http://schemas.microsoft.com/office/drawing/2010/slicer">
              <sle:slicer xmlns:sle="http://schemas.microsoft.com/office/drawing/2010/slicer" name="Sous-catégories"/>
            </a:graphicData>
          </a:graphic>
        </xdr:graphicFrame>
      </mc:Choice>
      <mc:Fallback xmlns="">
        <xdr:sp macro="" textlink="">
          <xdr:nvSpPr>
            <xdr:cNvPr id="0" name=""/>
            <xdr:cNvSpPr>
              <a:spLocks noTextEdit="1"/>
            </xdr:cNvSpPr>
          </xdr:nvSpPr>
          <xdr:spPr>
            <a:xfrm>
              <a:off x="15404304" y="2988127"/>
              <a:ext cx="2686052" cy="5784663"/>
            </a:xfrm>
            <a:prstGeom prst="rect">
              <a:avLst/>
            </a:prstGeom>
            <a:solidFill>
              <a:prstClr val="white"/>
            </a:solidFill>
            <a:ln w="1">
              <a:solidFill>
                <a:prstClr val="green"/>
              </a:solidFill>
            </a:ln>
          </xdr:spPr>
          <xdr:txBody>
            <a:bodyPr vertOverflow="clip" horzOverflow="clip"/>
            <a:lstStyle/>
            <a:p>
              <a:r>
                <a:rPr lang="fr-FR" sz="1100"/>
                <a:t>Cette forme représente un segment de table. Les segments de table sont pris en charge dans Excel ou version ultérieure.
En revanche, si la forme a été modifiée dans une version précédente d’Excel, ou si le classeur a été enregistré dans Excel 2007 ou une version précédente, vous ne pouvez pas utiliser le segment.</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h.hourdequin\Desktop\NbLettre.xla"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 val="NbLettre"/>
    </sheetNames>
    <definedNames>
      <definedName name="ConvNumberLetter"/>
    </definedNames>
    <sheetDataSet>
      <sheetData sheetId="0" refreshError="1"/>
      <sheetData sheetId="1" refreshError="1"/>
    </sheetDataSet>
  </externalBook>
</externalLink>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egment_Catégories" sourceName="Catégories">
  <extLst>
    <x:ext xmlns:x15="http://schemas.microsoft.com/office/spreadsheetml/2010/11/main" uri="{2F2917AC-EB37-4324-AD4E-5DD8C200BD13}">
      <x15:tableSlicerCache tableId="1" column="1"/>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egment_Sous_catégories" sourceName="Sous-catégories">
  <extLst>
    <x:ext xmlns:x15="http://schemas.microsoft.com/office/spreadsheetml/2010/11/main" uri="{2F2917AC-EB37-4324-AD4E-5DD8C200BD13}">
      <x15:tableSlicerCache tableId="1" column="2"/>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Catégories" cache="Segment_Catégories" caption="Catégories" rowHeight="225425"/>
  <slicer name="Sous-catégories" cache="Segment_Sous_catégories" caption="Sous-catégories" rowHeight="225425"/>
</slicers>
</file>

<file path=xl/tables/table1.xml><?xml version="1.0" encoding="utf-8"?>
<table xmlns="http://schemas.openxmlformats.org/spreadsheetml/2006/main" id="1" name="Tableau1" displayName="Tableau1" ref="B5:K875" totalsRowShown="0" headerRowDxfId="12" dataDxfId="11" tableBorderDxfId="10">
  <autoFilter ref="B5:K875"/>
  <tableColumns count="10">
    <tableColumn id="1" name="Catégories" dataDxfId="9"/>
    <tableColumn id="2" name="Sous-catégories" dataDxfId="8"/>
    <tableColumn id="3" name="Niv 1" dataDxfId="7"/>
    <tableColumn id="4" name="Niv 2" dataDxfId="6"/>
    <tableColumn id="5" name="Niv 3" dataDxfId="5"/>
    <tableColumn id="6" name="Niv 4" dataDxfId="4"/>
    <tableColumn id="7" name="DESIGNATION DES PRESTATIONS" dataDxfId="3"/>
    <tableColumn id="8" name="Unité" dataDxfId="2"/>
    <tableColumn id="9" name="Prix unitaire HT (Chiffres)" dataDxfId="1"/>
    <tableColumn id="10" name="Prix unitaire HT (Lettres)" dataDxfId="0">
      <calculatedColumnFormula>[1]!ConvNumberLetter(Tableau1[[#This Row],[Prix unitaire HT (Chiffres)]])</calculatedColumnFormula>
    </tableColumn>
  </tableColumns>
  <tableStyleInfo name="TableStyleLight9"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microsoft.com/office/2007/relationships/slicer" Target="../slicers/slicer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44"/>
  <sheetViews>
    <sheetView tabSelected="1" zoomScale="130" zoomScaleNormal="130" workbookViewId="0">
      <selection activeCell="H226" sqref="H226"/>
    </sheetView>
  </sheetViews>
  <sheetFormatPr baseColWidth="10" defaultColWidth="11.453125" defaultRowHeight="14.5" outlineLevelCol="1" x14ac:dyDescent="0.35"/>
  <cols>
    <col min="1" max="1" width="11.453125" style="2"/>
    <col min="2" max="2" width="27.26953125" style="3" hidden="1" customWidth="1" outlineLevel="1"/>
    <col min="3" max="3" width="44.54296875" style="3" hidden="1" customWidth="1" outlineLevel="1"/>
    <col min="4" max="4" width="10" style="9" customWidth="1" collapsed="1"/>
    <col min="5" max="7" width="10" style="9" customWidth="1"/>
    <col min="8" max="8" width="84" style="2" customWidth="1"/>
    <col min="9" max="9" width="11.7265625" style="2" customWidth="1"/>
    <col min="10" max="10" width="14.7265625" style="2" customWidth="1"/>
    <col min="11" max="11" width="27.54296875" style="10" customWidth="1"/>
    <col min="12" max="12" width="4.453125" style="30" customWidth="1"/>
    <col min="13" max="16384" width="11.453125" style="2"/>
  </cols>
  <sheetData>
    <row r="1" spans="1:12" ht="45" customHeight="1" thickBot="1" x14ac:dyDescent="0.35">
      <c r="D1" s="152" t="s">
        <v>909</v>
      </c>
      <c r="E1" s="153"/>
      <c r="F1" s="153"/>
      <c r="G1" s="153"/>
      <c r="H1" s="153"/>
      <c r="I1" s="153"/>
      <c r="J1" s="153"/>
      <c r="K1" s="154"/>
      <c r="L1" s="20"/>
    </row>
    <row r="2" spans="1:12" ht="75" customHeight="1" thickTop="1" thickBot="1" x14ac:dyDescent="0.35">
      <c r="D2" s="158" t="s">
        <v>965</v>
      </c>
      <c r="E2" s="159"/>
      <c r="F2" s="159"/>
      <c r="G2" s="159"/>
      <c r="H2" s="159"/>
      <c r="I2" s="159"/>
      <c r="J2" s="159"/>
      <c r="K2" s="160"/>
      <c r="L2" s="20"/>
    </row>
    <row r="3" spans="1:12" ht="60" customHeight="1" thickTop="1" thickBot="1" x14ac:dyDescent="0.35">
      <c r="D3" s="155" t="s">
        <v>908</v>
      </c>
      <c r="E3" s="156"/>
      <c r="F3" s="156"/>
      <c r="G3" s="156"/>
      <c r="H3" s="156"/>
      <c r="I3" s="156"/>
      <c r="J3" s="156"/>
      <c r="K3" s="157"/>
      <c r="L3" s="20"/>
    </row>
    <row r="4" spans="1:12" ht="56.25" customHeight="1" thickTop="1" thickBot="1" x14ac:dyDescent="0.35">
      <c r="D4" s="5"/>
      <c r="E4" s="4"/>
      <c r="F4" s="4"/>
      <c r="G4" s="4"/>
      <c r="H4" s="4"/>
      <c r="I4" s="4"/>
      <c r="J4" s="4"/>
      <c r="K4" s="6"/>
      <c r="L4" s="20"/>
    </row>
    <row r="5" spans="1:12" s="3" customFormat="1" ht="31.5" thickTop="1" x14ac:dyDescent="0.35">
      <c r="B5" s="31" t="s">
        <v>0</v>
      </c>
      <c r="C5" s="31" t="s">
        <v>1</v>
      </c>
      <c r="D5" s="32" t="s">
        <v>2</v>
      </c>
      <c r="E5" s="33" t="s">
        <v>3</v>
      </c>
      <c r="F5" s="33" t="s">
        <v>4</v>
      </c>
      <c r="G5" s="33" t="s">
        <v>5</v>
      </c>
      <c r="H5" s="34" t="s">
        <v>6</v>
      </c>
      <c r="I5" s="34" t="s">
        <v>7</v>
      </c>
      <c r="J5" s="35" t="s">
        <v>8</v>
      </c>
      <c r="K5" s="36" t="s">
        <v>9</v>
      </c>
      <c r="L5" s="21"/>
    </row>
    <row r="6" spans="1:12" s="7" customFormat="1" ht="15.5" x14ac:dyDescent="0.35">
      <c r="A6" s="7" t="str">
        <f>CONCATENATE(Tableau1[[#This Row],[Niv 1]],".",Tableau1[[#This Row],[Niv 2]],".",Tableau1[[#This Row],[Niv 3]],".",Tableau1[[#This Row],[Niv 4]])</f>
        <v>1...</v>
      </c>
      <c r="B6" s="37" t="s">
        <v>10</v>
      </c>
      <c r="C6" s="37"/>
      <c r="D6" s="38">
        <v>1</v>
      </c>
      <c r="E6" s="39"/>
      <c r="F6" s="39"/>
      <c r="G6" s="39"/>
      <c r="H6" s="40" t="s">
        <v>11</v>
      </c>
      <c r="I6" s="41"/>
      <c r="J6" s="42"/>
      <c r="K6" s="43"/>
      <c r="L6" s="22"/>
    </row>
    <row r="7" spans="1:12" s="7" customFormat="1" ht="15.5" x14ac:dyDescent="0.35">
      <c r="A7" s="7" t="str">
        <f>CONCATENATE(Tableau1[[#This Row],[Niv 1]],".",Tableau1[[#This Row],[Niv 2]],".",Tableau1[[#This Row],[Niv 3]],".",Tableau1[[#This Row],[Niv 4]])</f>
        <v>1.1..</v>
      </c>
      <c r="B7" s="8" t="s">
        <v>10</v>
      </c>
      <c r="C7" s="8" t="s">
        <v>12</v>
      </c>
      <c r="D7" s="44">
        <v>1</v>
      </c>
      <c r="E7" s="45">
        <v>1</v>
      </c>
      <c r="F7" s="45"/>
      <c r="G7" s="45"/>
      <c r="H7" s="46" t="s">
        <v>13</v>
      </c>
      <c r="I7" s="47"/>
      <c r="J7" s="48"/>
      <c r="K7" s="49"/>
      <c r="L7" s="23"/>
    </row>
    <row r="8" spans="1:12" ht="25" x14ac:dyDescent="0.3">
      <c r="A8" s="2" t="str">
        <f>CONCATENATE(Tableau1[[#This Row],[Niv 1]],".",Tableau1[[#This Row],[Niv 2]],".",Tableau1[[#This Row],[Niv 3]],".",Tableau1[[#This Row],[Niv 4]])</f>
        <v>1.1.1.</v>
      </c>
      <c r="B8" s="3" t="s">
        <v>10</v>
      </c>
      <c r="C8" s="3" t="s">
        <v>12</v>
      </c>
      <c r="D8" s="50">
        <v>1</v>
      </c>
      <c r="E8" s="51">
        <v>1</v>
      </c>
      <c r="F8" s="51">
        <v>1</v>
      </c>
      <c r="G8" s="51"/>
      <c r="H8" s="52" t="s">
        <v>910</v>
      </c>
      <c r="I8" s="53" t="s">
        <v>14</v>
      </c>
      <c r="J8" s="54"/>
      <c r="K8" s="55" t="e">
        <f ca="1">[1]!ConvNumberLetter(Tableau1[[#This Row],[Prix unitaire HT (Chiffres)]])</f>
        <v>#NAME?</v>
      </c>
      <c r="L8" s="24"/>
    </row>
    <row r="9" spans="1:12" ht="25" x14ac:dyDescent="0.3">
      <c r="A9" s="2" t="str">
        <f>CONCATENATE(Tableau1[[#This Row],[Niv 1]],".",Tableau1[[#This Row],[Niv 2]],".",Tableau1[[#This Row],[Niv 3]],".",Tableau1[[#This Row],[Niv 4]])</f>
        <v>1.1.2.</v>
      </c>
      <c r="B9" s="3" t="s">
        <v>10</v>
      </c>
      <c r="C9" s="3" t="s">
        <v>12</v>
      </c>
      <c r="D9" s="50">
        <v>1</v>
      </c>
      <c r="E9" s="51">
        <v>1</v>
      </c>
      <c r="F9" s="51">
        <v>2</v>
      </c>
      <c r="G9" s="51"/>
      <c r="H9" s="56" t="s">
        <v>911</v>
      </c>
      <c r="I9" s="53" t="s">
        <v>15</v>
      </c>
      <c r="J9" s="54"/>
      <c r="K9" s="55" t="e">
        <f ca="1">[1]!ConvNumberLetter(Tableau1[[#This Row],[Prix unitaire HT (Chiffres)]])</f>
        <v>#NAME?</v>
      </c>
      <c r="L9" s="24"/>
    </row>
    <row r="10" spans="1:12" ht="37.5" x14ac:dyDescent="0.3">
      <c r="A10" s="2" t="str">
        <f>CONCATENATE(Tableau1[[#This Row],[Niv 1]],".",Tableau1[[#This Row],[Niv 2]],".",Tableau1[[#This Row],[Niv 3]],".",Tableau1[[#This Row],[Niv 4]])</f>
        <v>1.1.3.</v>
      </c>
      <c r="B10" s="3" t="s">
        <v>10</v>
      </c>
      <c r="C10" s="3" t="s">
        <v>12</v>
      </c>
      <c r="D10" s="50">
        <v>1</v>
      </c>
      <c r="E10" s="51">
        <v>1</v>
      </c>
      <c r="F10" s="51">
        <v>3</v>
      </c>
      <c r="G10" s="51"/>
      <c r="H10" s="56" t="s">
        <v>16</v>
      </c>
      <c r="I10" s="57" t="s">
        <v>17</v>
      </c>
      <c r="J10" s="54"/>
      <c r="K10" s="55" t="e">
        <f ca="1">[1]!ConvNumberLetter(Tableau1[[#This Row],[Prix unitaire HT (Chiffres)]])</f>
        <v>#NAME?</v>
      </c>
      <c r="L10" s="24"/>
    </row>
    <row r="11" spans="1:12" ht="14" x14ac:dyDescent="0.3">
      <c r="A11" s="2" t="str">
        <f>CONCATENATE(Tableau1[[#This Row],[Niv 1]],".",Tableau1[[#This Row],[Niv 2]],".",Tableau1[[#This Row],[Niv 3]],".",Tableau1[[#This Row],[Niv 4]])</f>
        <v>1.1.4.</v>
      </c>
      <c r="B11" s="3" t="s">
        <v>10</v>
      </c>
      <c r="C11" s="3" t="s">
        <v>12</v>
      </c>
      <c r="D11" s="50">
        <v>1</v>
      </c>
      <c r="E11" s="51">
        <v>1</v>
      </c>
      <c r="F11" s="51">
        <v>4</v>
      </c>
      <c r="G11" s="51"/>
      <c r="H11" s="52" t="s">
        <v>18</v>
      </c>
      <c r="I11" s="57" t="s">
        <v>19</v>
      </c>
      <c r="J11" s="58"/>
      <c r="K11" s="55" t="e">
        <f ca="1">[1]!ConvNumberLetter(Tableau1[[#This Row],[Prix unitaire HT (Chiffres)]])</f>
        <v>#NAME?</v>
      </c>
      <c r="L11" s="24"/>
    </row>
    <row r="12" spans="1:12" ht="14" x14ac:dyDescent="0.3">
      <c r="A12" s="2" t="str">
        <f>CONCATENATE(Tableau1[[#This Row],[Niv 1]],".",Tableau1[[#This Row],[Niv 2]],".",Tableau1[[#This Row],[Niv 3]],".",Tableau1[[#This Row],[Niv 4]])</f>
        <v>1.1.5.</v>
      </c>
      <c r="B12" s="3" t="s">
        <v>10</v>
      </c>
      <c r="C12" s="3" t="s">
        <v>12</v>
      </c>
      <c r="D12" s="50">
        <v>1</v>
      </c>
      <c r="E12" s="51">
        <v>1</v>
      </c>
      <c r="F12" s="51">
        <v>5</v>
      </c>
      <c r="G12" s="51"/>
      <c r="H12" s="52" t="s">
        <v>20</v>
      </c>
      <c r="I12" s="57" t="s">
        <v>19</v>
      </c>
      <c r="J12" s="58"/>
      <c r="K12" s="55" t="e">
        <f ca="1">[1]!ConvNumberLetter(Tableau1[[#This Row],[Prix unitaire HT (Chiffres)]])</f>
        <v>#NAME?</v>
      </c>
      <c r="L12" s="24"/>
    </row>
    <row r="13" spans="1:12" ht="14" x14ac:dyDescent="0.3">
      <c r="A13" s="2" t="str">
        <f>CONCATENATE(Tableau1[[#This Row],[Niv 1]],".",Tableau1[[#This Row],[Niv 2]],".",Tableau1[[#This Row],[Niv 3]],".",Tableau1[[#This Row],[Niv 4]])</f>
        <v>1.1.6.</v>
      </c>
      <c r="B13" s="3" t="s">
        <v>10</v>
      </c>
      <c r="C13" s="3" t="s">
        <v>12</v>
      </c>
      <c r="D13" s="50">
        <v>1</v>
      </c>
      <c r="E13" s="51">
        <v>1</v>
      </c>
      <c r="F13" s="51">
        <v>6</v>
      </c>
      <c r="G13" s="51"/>
      <c r="H13" s="52" t="s">
        <v>21</v>
      </c>
      <c r="I13" s="57" t="s">
        <v>19</v>
      </c>
      <c r="J13" s="58"/>
      <c r="K13" s="55" t="e">
        <f ca="1">[1]!ConvNumberLetter(Tableau1[[#This Row],[Prix unitaire HT (Chiffres)]])</f>
        <v>#NAME?</v>
      </c>
      <c r="L13" s="24"/>
    </row>
    <row r="14" spans="1:12" ht="14" x14ac:dyDescent="0.3">
      <c r="A14" s="2" t="str">
        <f>CONCATENATE(Tableau1[[#This Row],[Niv 1]],".",Tableau1[[#This Row],[Niv 2]],".",Tableau1[[#This Row],[Niv 3]],".",Tableau1[[#This Row],[Niv 4]])</f>
        <v>1.1.7.</v>
      </c>
      <c r="B14" s="3" t="s">
        <v>10</v>
      </c>
      <c r="C14" s="3" t="s">
        <v>12</v>
      </c>
      <c r="D14" s="50">
        <v>1</v>
      </c>
      <c r="E14" s="51">
        <v>1</v>
      </c>
      <c r="F14" s="51">
        <v>7</v>
      </c>
      <c r="G14" s="51"/>
      <c r="H14" s="52" t="s">
        <v>22</v>
      </c>
      <c r="I14" s="57" t="s">
        <v>23</v>
      </c>
      <c r="J14" s="58"/>
      <c r="K14" s="55" t="e">
        <f ca="1">[1]!ConvNumberLetter(Tableau1[[#This Row],[Prix unitaire HT (Chiffres)]])</f>
        <v>#NAME?</v>
      </c>
      <c r="L14" s="24"/>
    </row>
    <row r="15" spans="1:12" x14ac:dyDescent="0.3">
      <c r="A15" s="2" t="str">
        <f>CONCATENATE(Tableau1[[#This Row],[Niv 1]],".",Tableau1[[#This Row],[Niv 2]],".",Tableau1[[#This Row],[Niv 3]],".",Tableau1[[#This Row],[Niv 4]])</f>
        <v>1.1.8.</v>
      </c>
      <c r="B15" s="1" t="s">
        <v>10</v>
      </c>
      <c r="C15" s="1" t="s">
        <v>12</v>
      </c>
      <c r="D15" s="50">
        <v>1</v>
      </c>
      <c r="E15" s="51">
        <v>1</v>
      </c>
      <c r="F15" s="51">
        <v>8</v>
      </c>
      <c r="G15" s="51"/>
      <c r="H15" s="52" t="s">
        <v>22</v>
      </c>
      <c r="I15" s="57" t="s">
        <v>24</v>
      </c>
      <c r="J15" s="58"/>
      <c r="K15" s="55" t="e">
        <f ca="1">[1]!ConvNumberLetter(Tableau1[[#This Row],[Prix unitaire HT (Chiffres)]])</f>
        <v>#NAME?</v>
      </c>
      <c r="L15" s="24"/>
    </row>
    <row r="16" spans="1:12" ht="14" x14ac:dyDescent="0.3">
      <c r="A16" s="2" t="str">
        <f>CONCATENATE(Tableau1[[#This Row],[Niv 1]],".",Tableau1[[#This Row],[Niv 2]],".",Tableau1[[#This Row],[Niv 3]],".",Tableau1[[#This Row],[Niv 4]])</f>
        <v>1.1.9.</v>
      </c>
      <c r="B16" s="3" t="s">
        <v>10</v>
      </c>
      <c r="C16" s="3" t="s">
        <v>12</v>
      </c>
      <c r="D16" s="50">
        <v>1</v>
      </c>
      <c r="E16" s="51">
        <v>1</v>
      </c>
      <c r="F16" s="51">
        <v>9</v>
      </c>
      <c r="G16" s="51"/>
      <c r="H16" s="52" t="s">
        <v>25</v>
      </c>
      <c r="I16" s="59" t="s">
        <v>26</v>
      </c>
      <c r="J16" s="54"/>
      <c r="K16" s="55" t="e">
        <f ca="1">[1]!ConvNumberLetter(Tableau1[[#This Row],[Prix unitaire HT (Chiffres)]])</f>
        <v>#NAME?</v>
      </c>
      <c r="L16" s="24"/>
    </row>
    <row r="17" spans="1:12" ht="26" x14ac:dyDescent="0.3">
      <c r="A17" s="2" t="str">
        <f>CONCATENATE(Tableau1[[#This Row],[Niv 1]],".",Tableau1[[#This Row],[Niv 2]],".",Tableau1[[#This Row],[Niv 3]],".",Tableau1[[#This Row],[Niv 4]])</f>
        <v>1.2..</v>
      </c>
      <c r="B17" s="8" t="s">
        <v>10</v>
      </c>
      <c r="C17" s="8" t="s">
        <v>27</v>
      </c>
      <c r="D17" s="44">
        <v>1</v>
      </c>
      <c r="E17" s="45">
        <v>2</v>
      </c>
      <c r="F17" s="45"/>
      <c r="G17" s="45"/>
      <c r="H17" s="46" t="s">
        <v>28</v>
      </c>
      <c r="I17" s="47"/>
      <c r="J17" s="60"/>
      <c r="K17" s="61"/>
      <c r="L17" s="23"/>
    </row>
    <row r="18" spans="1:12" ht="14" x14ac:dyDescent="0.3">
      <c r="A18" s="2" t="str">
        <f>CONCATENATE(Tableau1[[#This Row],[Niv 1]],".",Tableau1[[#This Row],[Niv 2]],".",Tableau1[[#This Row],[Niv 3]],".",Tableau1[[#This Row],[Niv 4]])</f>
        <v>1.2.1.</v>
      </c>
      <c r="B18" s="3" t="s">
        <v>10</v>
      </c>
      <c r="C18" s="3" t="s">
        <v>27</v>
      </c>
      <c r="D18" s="50">
        <v>1</v>
      </c>
      <c r="E18" s="51">
        <v>2</v>
      </c>
      <c r="F18" s="51">
        <v>1</v>
      </c>
      <c r="G18" s="51"/>
      <c r="H18" s="56" t="s">
        <v>29</v>
      </c>
      <c r="I18" s="57" t="s">
        <v>30</v>
      </c>
      <c r="J18" s="62"/>
      <c r="K18" s="55" t="e">
        <f ca="1">[1]!ConvNumberLetter(Tableau1[[#This Row],[Prix unitaire HT (Chiffres)]])</f>
        <v>#NAME?</v>
      </c>
      <c r="L18" s="24"/>
    </row>
    <row r="19" spans="1:12" ht="14" x14ac:dyDescent="0.3">
      <c r="A19" s="2" t="str">
        <f>CONCATENATE(Tableau1[[#This Row],[Niv 1]],".",Tableau1[[#This Row],[Niv 2]],".",Tableau1[[#This Row],[Niv 3]],".",Tableau1[[#This Row],[Niv 4]])</f>
        <v>1.2.2.</v>
      </c>
      <c r="B19" s="3" t="s">
        <v>10</v>
      </c>
      <c r="C19" s="3" t="s">
        <v>27</v>
      </c>
      <c r="D19" s="50">
        <v>1</v>
      </c>
      <c r="E19" s="51">
        <v>2</v>
      </c>
      <c r="F19" s="51">
        <v>2</v>
      </c>
      <c r="G19" s="51"/>
      <c r="H19" s="56" t="s">
        <v>31</v>
      </c>
      <c r="I19" s="57" t="s">
        <v>30</v>
      </c>
      <c r="J19" s="62"/>
      <c r="K19" s="55" t="e">
        <f ca="1">[1]!ConvNumberLetter(Tableau1[[#This Row],[Prix unitaire HT (Chiffres)]])</f>
        <v>#NAME?</v>
      </c>
      <c r="L19" s="24"/>
    </row>
    <row r="20" spans="1:12" ht="14" x14ac:dyDescent="0.3">
      <c r="A20" s="2" t="str">
        <f>CONCATENATE(Tableau1[[#This Row],[Niv 1]],".",Tableau1[[#This Row],[Niv 2]],".",Tableau1[[#This Row],[Niv 3]],".",Tableau1[[#This Row],[Niv 4]])</f>
        <v>1.2.3.</v>
      </c>
      <c r="B20" s="3" t="s">
        <v>10</v>
      </c>
      <c r="C20" s="3" t="s">
        <v>27</v>
      </c>
      <c r="D20" s="50">
        <v>1</v>
      </c>
      <c r="E20" s="51">
        <v>2</v>
      </c>
      <c r="F20" s="51">
        <v>3</v>
      </c>
      <c r="G20" s="51"/>
      <c r="H20" s="56" t="s">
        <v>32</v>
      </c>
      <c r="I20" s="57" t="s">
        <v>30</v>
      </c>
      <c r="J20" s="62"/>
      <c r="K20" s="55" t="e">
        <f ca="1">[1]!ConvNumberLetter(Tableau1[[#This Row],[Prix unitaire HT (Chiffres)]])</f>
        <v>#NAME?</v>
      </c>
      <c r="L20" s="24"/>
    </row>
    <row r="21" spans="1:12" ht="14" x14ac:dyDescent="0.3">
      <c r="A21" s="2" t="str">
        <f>CONCATENATE(Tableau1[[#This Row],[Niv 1]],".",Tableau1[[#This Row],[Niv 2]],".",Tableau1[[#This Row],[Niv 3]],".",Tableau1[[#This Row],[Niv 4]])</f>
        <v>1.2.4.</v>
      </c>
      <c r="B21" s="3" t="s">
        <v>10</v>
      </c>
      <c r="C21" s="3" t="s">
        <v>27</v>
      </c>
      <c r="D21" s="50">
        <v>1</v>
      </c>
      <c r="E21" s="51">
        <v>2</v>
      </c>
      <c r="F21" s="51">
        <v>4</v>
      </c>
      <c r="G21" s="51"/>
      <c r="H21" s="56" t="s">
        <v>33</v>
      </c>
      <c r="I21" s="57" t="s">
        <v>30</v>
      </c>
      <c r="J21" s="62"/>
      <c r="K21" s="55" t="e">
        <f ca="1">[1]!ConvNumberLetter(Tableau1[[#This Row],[Prix unitaire HT (Chiffres)]])</f>
        <v>#NAME?</v>
      </c>
      <c r="L21" s="24"/>
    </row>
    <row r="22" spans="1:12" ht="14" x14ac:dyDescent="0.3">
      <c r="A22" s="2" t="str">
        <f>CONCATENATE(Tableau1[[#This Row],[Niv 1]],".",Tableau1[[#This Row],[Niv 2]],".",Tableau1[[#This Row],[Niv 3]],".",Tableau1[[#This Row],[Niv 4]])</f>
        <v>1.3..</v>
      </c>
      <c r="B22" s="8" t="s">
        <v>10</v>
      </c>
      <c r="C22" s="8" t="s">
        <v>34</v>
      </c>
      <c r="D22" s="44">
        <v>1</v>
      </c>
      <c r="E22" s="45">
        <v>3</v>
      </c>
      <c r="F22" s="45"/>
      <c r="G22" s="45"/>
      <c r="H22" s="46" t="s">
        <v>35</v>
      </c>
      <c r="I22" s="47"/>
      <c r="J22" s="60"/>
      <c r="K22" s="61"/>
      <c r="L22" s="23"/>
    </row>
    <row r="23" spans="1:12" ht="14" x14ac:dyDescent="0.3">
      <c r="A23" s="2" t="str">
        <f>CONCATENATE(Tableau1[[#This Row],[Niv 1]],".",Tableau1[[#This Row],[Niv 2]],".",Tableau1[[#This Row],[Niv 3]],".",Tableau1[[#This Row],[Niv 4]])</f>
        <v>1.3.1.</v>
      </c>
      <c r="B23" s="63" t="s">
        <v>10</v>
      </c>
      <c r="C23" s="63" t="s">
        <v>34</v>
      </c>
      <c r="D23" s="64">
        <v>1</v>
      </c>
      <c r="E23" s="65">
        <v>3</v>
      </c>
      <c r="F23" s="65">
        <v>1</v>
      </c>
      <c r="G23" s="65"/>
      <c r="H23" s="66" t="s">
        <v>36</v>
      </c>
      <c r="I23" s="67"/>
      <c r="J23" s="68"/>
      <c r="K23" s="69"/>
      <c r="L23" s="23"/>
    </row>
    <row r="24" spans="1:12" ht="14" x14ac:dyDescent="0.3">
      <c r="A24" s="2" t="str">
        <f>CONCATENATE(Tableau1[[#This Row],[Niv 1]],".",Tableau1[[#This Row],[Niv 2]],".",Tableau1[[#This Row],[Niv 3]],".",Tableau1[[#This Row],[Niv 4]])</f>
        <v>1.3.1.1</v>
      </c>
      <c r="B24" s="3" t="s">
        <v>10</v>
      </c>
      <c r="C24" s="3" t="s">
        <v>34</v>
      </c>
      <c r="D24" s="50">
        <v>1</v>
      </c>
      <c r="E24" s="51">
        <v>3</v>
      </c>
      <c r="F24" s="51">
        <v>1</v>
      </c>
      <c r="G24" s="51">
        <v>1</v>
      </c>
      <c r="H24" s="52" t="s">
        <v>37</v>
      </c>
      <c r="I24" s="57" t="s">
        <v>38</v>
      </c>
      <c r="J24" s="58"/>
      <c r="K24" s="55" t="e">
        <f ca="1">[1]!ConvNumberLetter(Tableau1[[#This Row],[Prix unitaire HT (Chiffres)]])</f>
        <v>#NAME?</v>
      </c>
      <c r="L24" s="24"/>
    </row>
    <row r="25" spans="1:12" ht="14" x14ac:dyDescent="0.3">
      <c r="A25" s="2" t="str">
        <f>CONCATENATE(Tableau1[[#This Row],[Niv 1]],".",Tableau1[[#This Row],[Niv 2]],".",Tableau1[[#This Row],[Niv 3]],".",Tableau1[[#This Row],[Niv 4]])</f>
        <v>1.3.1.2</v>
      </c>
      <c r="B25" s="3" t="s">
        <v>10</v>
      </c>
      <c r="C25" s="3" t="s">
        <v>34</v>
      </c>
      <c r="D25" s="50">
        <v>1</v>
      </c>
      <c r="E25" s="51">
        <v>3</v>
      </c>
      <c r="F25" s="51">
        <v>1</v>
      </c>
      <c r="G25" s="51">
        <v>2</v>
      </c>
      <c r="H25" s="52" t="s">
        <v>39</v>
      </c>
      <c r="I25" s="57" t="s">
        <v>38</v>
      </c>
      <c r="J25" s="58"/>
      <c r="K25" s="55" t="e">
        <f ca="1">[1]!ConvNumberLetter(Tableau1[[#This Row],[Prix unitaire HT (Chiffres)]])</f>
        <v>#NAME?</v>
      </c>
      <c r="L25" s="24"/>
    </row>
    <row r="26" spans="1:12" ht="25" x14ac:dyDescent="0.3">
      <c r="A26" s="2" t="str">
        <f>CONCATENATE(Tableau1[[#This Row],[Niv 1]],".",Tableau1[[#This Row],[Niv 2]],".",Tableau1[[#This Row],[Niv 3]],".",Tableau1[[#This Row],[Niv 4]])</f>
        <v>1.3.1.3</v>
      </c>
      <c r="B26" s="3" t="s">
        <v>10</v>
      </c>
      <c r="C26" s="3" t="s">
        <v>12</v>
      </c>
      <c r="D26" s="50">
        <v>1</v>
      </c>
      <c r="E26" s="51">
        <v>3</v>
      </c>
      <c r="F26" s="51">
        <v>1</v>
      </c>
      <c r="G26" s="51">
        <v>3</v>
      </c>
      <c r="H26" s="52" t="s">
        <v>40</v>
      </c>
      <c r="I26" s="57" t="s">
        <v>41</v>
      </c>
      <c r="J26" s="58"/>
      <c r="K26" s="55" t="e">
        <f ca="1">[1]!ConvNumberLetter(Tableau1[[#This Row],[Prix unitaire HT (Chiffres)]])</f>
        <v>#NAME?</v>
      </c>
      <c r="L26" s="24"/>
    </row>
    <row r="27" spans="1:12" ht="14" x14ac:dyDescent="0.3">
      <c r="A27" s="2" t="str">
        <f>CONCATENATE(Tableau1[[#This Row],[Niv 1]],".",Tableau1[[#This Row],[Niv 2]],".",Tableau1[[#This Row],[Niv 3]],".",Tableau1[[#This Row],[Niv 4]])</f>
        <v>1.3.2.</v>
      </c>
      <c r="B27" s="63" t="s">
        <v>10</v>
      </c>
      <c r="C27" s="63" t="s">
        <v>34</v>
      </c>
      <c r="D27" s="64">
        <v>1</v>
      </c>
      <c r="E27" s="65">
        <v>3</v>
      </c>
      <c r="F27" s="65">
        <v>2</v>
      </c>
      <c r="G27" s="65"/>
      <c r="H27" s="66" t="s">
        <v>42</v>
      </c>
      <c r="I27" s="67"/>
      <c r="J27" s="68"/>
      <c r="K27" s="69"/>
      <c r="L27" s="23"/>
    </row>
    <row r="28" spans="1:12" ht="14" x14ac:dyDescent="0.3">
      <c r="A28" s="2" t="str">
        <f>CONCATENATE(Tableau1[[#This Row],[Niv 1]],".",Tableau1[[#This Row],[Niv 2]],".",Tableau1[[#This Row],[Niv 3]],".",Tableau1[[#This Row],[Niv 4]])</f>
        <v>1.3.2.1</v>
      </c>
      <c r="B28" s="3" t="s">
        <v>10</v>
      </c>
      <c r="C28" s="3" t="s">
        <v>34</v>
      </c>
      <c r="D28" s="50">
        <v>1</v>
      </c>
      <c r="E28" s="51">
        <v>3</v>
      </c>
      <c r="F28" s="51">
        <v>2</v>
      </c>
      <c r="G28" s="51">
        <v>1</v>
      </c>
      <c r="H28" s="52" t="s">
        <v>43</v>
      </c>
      <c r="I28" s="57" t="s">
        <v>41</v>
      </c>
      <c r="J28" s="70"/>
      <c r="K28" s="55" t="e">
        <f ca="1">[1]!ConvNumberLetter(Tableau1[[#This Row],[Prix unitaire HT (Chiffres)]])</f>
        <v>#NAME?</v>
      </c>
      <c r="L28" s="23"/>
    </row>
    <row r="29" spans="1:12" ht="30" customHeight="1" x14ac:dyDescent="0.3">
      <c r="A29" s="2" t="str">
        <f>CONCATENATE(Tableau1[[#This Row],[Niv 1]],".",Tableau1[[#This Row],[Niv 2]],".",Tableau1[[#This Row],[Niv 3]],".",Tableau1[[#This Row],[Niv 4]])</f>
        <v>1.3.2.2</v>
      </c>
      <c r="B29" s="3" t="s">
        <v>10</v>
      </c>
      <c r="C29" s="3" t="s">
        <v>34</v>
      </c>
      <c r="D29" s="50">
        <v>1</v>
      </c>
      <c r="E29" s="51">
        <v>3</v>
      </c>
      <c r="F29" s="51">
        <v>2</v>
      </c>
      <c r="G29" s="51">
        <v>2</v>
      </c>
      <c r="H29" s="52" t="s">
        <v>44</v>
      </c>
      <c r="I29" s="57" t="s">
        <v>41</v>
      </c>
      <c r="J29" s="58"/>
      <c r="K29" s="55" t="e">
        <f ca="1">[1]!ConvNumberLetter(Tableau1[[#This Row],[Prix unitaire HT (Chiffres)]])</f>
        <v>#NAME?</v>
      </c>
      <c r="L29" s="24"/>
    </row>
    <row r="30" spans="1:12" ht="14" x14ac:dyDescent="0.3">
      <c r="A30" s="2" t="str">
        <f>CONCATENATE(Tableau1[[#This Row],[Niv 1]],".",Tableau1[[#This Row],[Niv 2]],".",Tableau1[[#This Row],[Niv 3]],".",Tableau1[[#This Row],[Niv 4]])</f>
        <v>1.3.2.3</v>
      </c>
      <c r="B30" s="3" t="s">
        <v>10</v>
      </c>
      <c r="C30" s="3" t="s">
        <v>34</v>
      </c>
      <c r="D30" s="50">
        <v>1</v>
      </c>
      <c r="E30" s="51">
        <v>3</v>
      </c>
      <c r="F30" s="51">
        <v>2</v>
      </c>
      <c r="G30" s="51">
        <v>3</v>
      </c>
      <c r="H30" s="52" t="s">
        <v>45</v>
      </c>
      <c r="I30" s="57" t="s">
        <v>30</v>
      </c>
      <c r="J30" s="58"/>
      <c r="K30" s="55" t="e">
        <f ca="1">[1]!ConvNumberLetter(Tableau1[[#This Row],[Prix unitaire HT (Chiffres)]])</f>
        <v>#NAME?</v>
      </c>
      <c r="L30" s="24"/>
    </row>
    <row r="31" spans="1:12" ht="14" x14ac:dyDescent="0.3">
      <c r="A31" s="2" t="str">
        <f>CONCATENATE(Tableau1[[#This Row],[Niv 1]],".",Tableau1[[#This Row],[Niv 2]],".",Tableau1[[#This Row],[Niv 3]],".",Tableau1[[#This Row],[Niv 4]])</f>
        <v>1.3.2.4</v>
      </c>
      <c r="B31" s="3" t="s">
        <v>10</v>
      </c>
      <c r="C31" s="3" t="s">
        <v>34</v>
      </c>
      <c r="D31" s="50">
        <v>1</v>
      </c>
      <c r="E31" s="51">
        <v>3</v>
      </c>
      <c r="F31" s="51">
        <v>2</v>
      </c>
      <c r="G31" s="51">
        <v>4</v>
      </c>
      <c r="H31" s="52" t="s">
        <v>46</v>
      </c>
      <c r="I31" s="57" t="s">
        <v>30</v>
      </c>
      <c r="J31" s="58"/>
      <c r="K31" s="55" t="e">
        <f ca="1">[1]!ConvNumberLetter(Tableau1[[#This Row],[Prix unitaire HT (Chiffres)]])</f>
        <v>#NAME?</v>
      </c>
      <c r="L31" s="24"/>
    </row>
    <row r="32" spans="1:12" ht="14" x14ac:dyDescent="0.3">
      <c r="A32" s="2" t="str">
        <f>CONCATENATE(Tableau1[[#This Row],[Niv 1]],".",Tableau1[[#This Row],[Niv 2]],".",Tableau1[[#This Row],[Niv 3]],".",Tableau1[[#This Row],[Niv 4]])</f>
        <v>1.3.2.5</v>
      </c>
      <c r="B32" s="3" t="s">
        <v>10</v>
      </c>
      <c r="C32" s="3" t="s">
        <v>34</v>
      </c>
      <c r="D32" s="50">
        <v>1</v>
      </c>
      <c r="E32" s="51">
        <v>3</v>
      </c>
      <c r="F32" s="51">
        <v>2</v>
      </c>
      <c r="G32" s="51">
        <v>5</v>
      </c>
      <c r="H32" s="52" t="s">
        <v>47</v>
      </c>
      <c r="I32" s="57" t="s">
        <v>41</v>
      </c>
      <c r="J32" s="58"/>
      <c r="K32" s="55" t="e">
        <f ca="1">[1]!ConvNumberLetter(Tableau1[[#This Row],[Prix unitaire HT (Chiffres)]])</f>
        <v>#NAME?</v>
      </c>
      <c r="L32" s="24"/>
    </row>
    <row r="33" spans="1:12" ht="31.5" customHeight="1" x14ac:dyDescent="0.3">
      <c r="A33" s="2" t="str">
        <f>CONCATENATE(Tableau1[[#This Row],[Niv 1]],".",Tableau1[[#This Row],[Niv 2]],".",Tableau1[[#This Row],[Niv 3]],".",Tableau1[[#This Row],[Niv 4]])</f>
        <v>1.3.2.6</v>
      </c>
      <c r="B33" s="3" t="s">
        <v>10</v>
      </c>
      <c r="C33" s="3" t="s">
        <v>34</v>
      </c>
      <c r="D33" s="50">
        <v>1</v>
      </c>
      <c r="E33" s="51">
        <v>3</v>
      </c>
      <c r="F33" s="51">
        <v>2</v>
      </c>
      <c r="G33" s="51">
        <v>6</v>
      </c>
      <c r="H33" s="52" t="s">
        <v>48</v>
      </c>
      <c r="I33" s="57" t="s">
        <v>936</v>
      </c>
      <c r="J33" s="58"/>
      <c r="K33" s="55" t="e">
        <f ca="1">[1]!ConvNumberLetter(Tableau1[[#This Row],[Prix unitaire HT (Chiffres)]])</f>
        <v>#NAME?</v>
      </c>
      <c r="L33" s="24"/>
    </row>
    <row r="34" spans="1:12" ht="25" x14ac:dyDescent="0.3">
      <c r="A34" s="2" t="str">
        <f>CONCATENATE(Tableau1[[#This Row],[Niv 1]],".",Tableau1[[#This Row],[Niv 2]],".",Tableau1[[#This Row],[Niv 3]],".",Tableau1[[#This Row],[Niv 4]])</f>
        <v>1.3.2.7</v>
      </c>
      <c r="B34" s="3" t="s">
        <v>10</v>
      </c>
      <c r="C34" s="3" t="s">
        <v>34</v>
      </c>
      <c r="D34" s="50">
        <v>1</v>
      </c>
      <c r="E34" s="51">
        <v>3</v>
      </c>
      <c r="F34" s="51">
        <v>2</v>
      </c>
      <c r="G34" s="51">
        <v>7</v>
      </c>
      <c r="H34" s="52" t="s">
        <v>49</v>
      </c>
      <c r="I34" s="57" t="s">
        <v>30</v>
      </c>
      <c r="J34" s="58"/>
      <c r="K34" s="55" t="e">
        <f ca="1">[1]!ConvNumberLetter(Tableau1[[#This Row],[Prix unitaire HT (Chiffres)]])</f>
        <v>#NAME?</v>
      </c>
      <c r="L34" s="24"/>
    </row>
    <row r="35" spans="1:12" ht="14" x14ac:dyDescent="0.3">
      <c r="A35" s="2" t="str">
        <f>CONCATENATE(Tableau1[[#This Row],[Niv 1]],".",Tableau1[[#This Row],[Niv 2]],".",Tableau1[[#This Row],[Niv 3]],".",Tableau1[[#This Row],[Niv 4]])</f>
        <v>1.4..</v>
      </c>
      <c r="B35" s="8" t="s">
        <v>10</v>
      </c>
      <c r="C35" s="8" t="s">
        <v>34</v>
      </c>
      <c r="D35" s="44">
        <v>1</v>
      </c>
      <c r="E35" s="45">
        <v>4</v>
      </c>
      <c r="F35" s="45"/>
      <c r="G35" s="45"/>
      <c r="H35" s="46" t="s">
        <v>931</v>
      </c>
      <c r="I35" s="47"/>
      <c r="J35" s="60"/>
      <c r="K35" s="61"/>
      <c r="L35" s="23"/>
    </row>
    <row r="36" spans="1:12" ht="14" x14ac:dyDescent="0.3">
      <c r="A36" s="2" t="str">
        <f>CONCATENATE(Tableau1[[#This Row],[Niv 1]],".",Tableau1[[#This Row],[Niv 2]],".",Tableau1[[#This Row],[Niv 3]],".",Tableau1[[#This Row],[Niv 4]])</f>
        <v>1.4.1.</v>
      </c>
      <c r="B36" s="63" t="s">
        <v>10</v>
      </c>
      <c r="C36" s="63" t="s">
        <v>34</v>
      </c>
      <c r="D36" s="64">
        <v>1</v>
      </c>
      <c r="E36" s="65">
        <v>4</v>
      </c>
      <c r="F36" s="65">
        <v>1</v>
      </c>
      <c r="G36" s="65"/>
      <c r="H36" s="66" t="s">
        <v>50</v>
      </c>
      <c r="I36" s="67"/>
      <c r="J36" s="68"/>
      <c r="K36" s="69"/>
      <c r="L36" s="23"/>
    </row>
    <row r="37" spans="1:12" ht="14" x14ac:dyDescent="0.3">
      <c r="A37" s="2" t="str">
        <f>CONCATENATE(Tableau1[[#This Row],[Niv 1]],".",Tableau1[[#This Row],[Niv 2]],".",Tableau1[[#This Row],[Niv 3]],".",Tableau1[[#This Row],[Niv 4]])</f>
        <v>1.4.1.1</v>
      </c>
      <c r="B37" s="3" t="s">
        <v>10</v>
      </c>
      <c r="C37" s="3" t="s">
        <v>34</v>
      </c>
      <c r="D37" s="50">
        <v>1</v>
      </c>
      <c r="E37" s="51">
        <v>4</v>
      </c>
      <c r="F37" s="51">
        <v>1</v>
      </c>
      <c r="G37" s="51">
        <v>1</v>
      </c>
      <c r="H37" s="52" t="s">
        <v>51</v>
      </c>
      <c r="I37" s="57" t="s">
        <v>30</v>
      </c>
      <c r="J37" s="71"/>
      <c r="K37" s="55" t="e">
        <f ca="1">[1]!ConvNumberLetter(Tableau1[[#This Row],[Prix unitaire HT (Chiffres)]])</f>
        <v>#NAME?</v>
      </c>
      <c r="L37" s="24"/>
    </row>
    <row r="38" spans="1:12" ht="14" x14ac:dyDescent="0.3">
      <c r="A38" s="2" t="str">
        <f>CONCATENATE(Tableau1[[#This Row],[Niv 1]],".",Tableau1[[#This Row],[Niv 2]],".",Tableau1[[#This Row],[Niv 3]],".",Tableau1[[#This Row],[Niv 4]])</f>
        <v>1.4.1.2</v>
      </c>
      <c r="B38" s="3" t="s">
        <v>10</v>
      </c>
      <c r="C38" s="3" t="s">
        <v>34</v>
      </c>
      <c r="D38" s="50">
        <v>1</v>
      </c>
      <c r="E38" s="51">
        <v>4</v>
      </c>
      <c r="F38" s="51">
        <v>1</v>
      </c>
      <c r="G38" s="51">
        <v>2</v>
      </c>
      <c r="H38" s="52" t="s">
        <v>52</v>
      </c>
      <c r="I38" s="57" t="s">
        <v>30</v>
      </c>
      <c r="J38" s="71"/>
      <c r="K38" s="55" t="e">
        <f ca="1">[1]!ConvNumberLetter(Tableau1[[#This Row],[Prix unitaire HT (Chiffres)]])</f>
        <v>#NAME?</v>
      </c>
      <c r="L38" s="24"/>
    </row>
    <row r="39" spans="1:12" ht="14" x14ac:dyDescent="0.3">
      <c r="A39" s="2" t="str">
        <f>CONCATENATE(Tableau1[[#This Row],[Niv 1]],".",Tableau1[[#This Row],[Niv 2]],".",Tableau1[[#This Row],[Niv 3]],".",Tableau1[[#This Row],[Niv 4]])</f>
        <v>1.4.1.3</v>
      </c>
      <c r="B39" s="3" t="s">
        <v>10</v>
      </c>
      <c r="C39" s="3" t="s">
        <v>34</v>
      </c>
      <c r="D39" s="50">
        <v>1</v>
      </c>
      <c r="E39" s="51">
        <v>4</v>
      </c>
      <c r="F39" s="51">
        <v>1</v>
      </c>
      <c r="G39" s="51">
        <v>3</v>
      </c>
      <c r="H39" s="52" t="s">
        <v>53</v>
      </c>
      <c r="I39" s="57" t="s">
        <v>30</v>
      </c>
      <c r="J39" s="71"/>
      <c r="K39" s="55" t="e">
        <f ca="1">[1]!ConvNumberLetter(Tableau1[[#This Row],[Prix unitaire HT (Chiffres)]])</f>
        <v>#NAME?</v>
      </c>
      <c r="L39" s="24"/>
    </row>
    <row r="40" spans="1:12" ht="14" x14ac:dyDescent="0.3">
      <c r="A40" s="2" t="str">
        <f>CONCATENATE(Tableau1[[#This Row],[Niv 1]],".",Tableau1[[#This Row],[Niv 2]],".",Tableau1[[#This Row],[Niv 3]],".",Tableau1[[#This Row],[Niv 4]])</f>
        <v>1.4.1.4</v>
      </c>
      <c r="B40" s="3" t="s">
        <v>10</v>
      </c>
      <c r="C40" s="3" t="s">
        <v>34</v>
      </c>
      <c r="D40" s="50">
        <v>1</v>
      </c>
      <c r="E40" s="51">
        <v>4</v>
      </c>
      <c r="F40" s="51">
        <v>1</v>
      </c>
      <c r="G40" s="51">
        <v>4</v>
      </c>
      <c r="H40" s="52" t="s">
        <v>54</v>
      </c>
      <c r="I40" s="57" t="s">
        <v>30</v>
      </c>
      <c r="J40" s="71"/>
      <c r="K40" s="55" t="e">
        <f ca="1">[1]!ConvNumberLetter(Tableau1[[#This Row],[Prix unitaire HT (Chiffres)]])</f>
        <v>#NAME?</v>
      </c>
      <c r="L40" s="24"/>
    </row>
    <row r="41" spans="1:12" ht="14" x14ac:dyDescent="0.3">
      <c r="A41" s="2" t="str">
        <f>CONCATENATE(Tableau1[[#This Row],[Niv 1]],".",Tableau1[[#This Row],[Niv 2]],".",Tableau1[[#This Row],[Niv 3]],".",Tableau1[[#This Row],[Niv 4]])</f>
        <v>1.4.1.5</v>
      </c>
      <c r="B41" s="3" t="s">
        <v>10</v>
      </c>
      <c r="C41" s="3" t="s">
        <v>34</v>
      </c>
      <c r="D41" s="50">
        <v>1</v>
      </c>
      <c r="E41" s="51">
        <v>4</v>
      </c>
      <c r="F41" s="51">
        <v>1</v>
      </c>
      <c r="G41" s="51">
        <v>5</v>
      </c>
      <c r="H41" s="52" t="s">
        <v>55</v>
      </c>
      <c r="I41" s="57" t="s">
        <v>30</v>
      </c>
      <c r="J41" s="71"/>
      <c r="K41" s="55" t="e">
        <f ca="1">[1]!ConvNumberLetter(Tableau1[[#This Row],[Prix unitaire HT (Chiffres)]])</f>
        <v>#NAME?</v>
      </c>
      <c r="L41" s="24"/>
    </row>
    <row r="42" spans="1:12" ht="14" x14ac:dyDescent="0.3">
      <c r="A42" s="2" t="str">
        <f>CONCATENATE(Tableau1[[#This Row],[Niv 1]],".",Tableau1[[#This Row],[Niv 2]],".",Tableau1[[#This Row],[Niv 3]],".",Tableau1[[#This Row],[Niv 4]])</f>
        <v>1.4.1.6</v>
      </c>
      <c r="B42" s="3" t="s">
        <v>10</v>
      </c>
      <c r="C42" s="3" t="s">
        <v>34</v>
      </c>
      <c r="D42" s="50">
        <v>1</v>
      </c>
      <c r="E42" s="51">
        <v>4</v>
      </c>
      <c r="F42" s="51">
        <v>1</v>
      </c>
      <c r="G42" s="51">
        <v>6</v>
      </c>
      <c r="H42" s="52" t="s">
        <v>56</v>
      </c>
      <c r="I42" s="57" t="s">
        <v>30</v>
      </c>
      <c r="J42" s="71"/>
      <c r="K42" s="55" t="e">
        <f ca="1">[1]!ConvNumberLetter(Tableau1[[#This Row],[Prix unitaire HT (Chiffres)]])</f>
        <v>#NAME?</v>
      </c>
      <c r="L42" s="24"/>
    </row>
    <row r="43" spans="1:12" ht="14" x14ac:dyDescent="0.3">
      <c r="A43" s="2" t="str">
        <f>CONCATENATE(Tableau1[[#This Row],[Niv 1]],".",Tableau1[[#This Row],[Niv 2]],".",Tableau1[[#This Row],[Niv 3]],".",Tableau1[[#This Row],[Niv 4]])</f>
        <v>1.4.2.</v>
      </c>
      <c r="B43" s="63" t="s">
        <v>10</v>
      </c>
      <c r="C43" s="63" t="s">
        <v>34</v>
      </c>
      <c r="D43" s="64">
        <v>1</v>
      </c>
      <c r="E43" s="65">
        <v>4</v>
      </c>
      <c r="F43" s="65">
        <v>2</v>
      </c>
      <c r="G43" s="65"/>
      <c r="H43" s="66" t="s">
        <v>57</v>
      </c>
      <c r="I43" s="67"/>
      <c r="J43" s="68"/>
      <c r="K43" s="69"/>
      <c r="L43" s="23"/>
    </row>
    <row r="44" spans="1:12" ht="14" x14ac:dyDescent="0.3">
      <c r="A44" s="2" t="str">
        <f>CONCATENATE(Tableau1[[#This Row],[Niv 1]],".",Tableau1[[#This Row],[Niv 2]],".",Tableau1[[#This Row],[Niv 3]],".",Tableau1[[#This Row],[Niv 4]])</f>
        <v>1.4.2.1</v>
      </c>
      <c r="B44" s="3" t="s">
        <v>10</v>
      </c>
      <c r="C44" s="3" t="s">
        <v>34</v>
      </c>
      <c r="D44" s="50">
        <v>1</v>
      </c>
      <c r="E44" s="51">
        <v>4</v>
      </c>
      <c r="F44" s="51">
        <v>2</v>
      </c>
      <c r="G44" s="51">
        <v>1</v>
      </c>
      <c r="H44" s="52" t="s">
        <v>58</v>
      </c>
      <c r="I44" s="57" t="s">
        <v>41</v>
      </c>
      <c r="J44" s="71"/>
      <c r="K44" s="55" t="e">
        <f ca="1">[1]!ConvNumberLetter(Tableau1[[#This Row],[Prix unitaire HT (Chiffres)]])</f>
        <v>#NAME?</v>
      </c>
      <c r="L44" s="24"/>
    </row>
    <row r="45" spans="1:12" ht="14" x14ac:dyDescent="0.3">
      <c r="A45" s="2" t="str">
        <f>CONCATENATE(Tableau1[[#This Row],[Niv 1]],".",Tableau1[[#This Row],[Niv 2]],".",Tableau1[[#This Row],[Niv 3]],".",Tableau1[[#This Row],[Niv 4]])</f>
        <v>1.4.2.2</v>
      </c>
      <c r="B45" s="3" t="s">
        <v>10</v>
      </c>
      <c r="C45" s="3" t="s">
        <v>34</v>
      </c>
      <c r="D45" s="50">
        <v>1</v>
      </c>
      <c r="E45" s="51">
        <v>4</v>
      </c>
      <c r="F45" s="51">
        <v>2</v>
      </c>
      <c r="G45" s="51">
        <v>2</v>
      </c>
      <c r="H45" s="52" t="s">
        <v>59</v>
      </c>
      <c r="I45" s="57" t="s">
        <v>41</v>
      </c>
      <c r="J45" s="71"/>
      <c r="K45" s="55" t="e">
        <f ca="1">[1]!ConvNumberLetter(Tableau1[[#This Row],[Prix unitaire HT (Chiffres)]])</f>
        <v>#NAME?</v>
      </c>
      <c r="L45" s="24"/>
    </row>
    <row r="46" spans="1:12" ht="14" x14ac:dyDescent="0.3">
      <c r="A46" s="2" t="str">
        <f>CONCATENATE(Tableau1[[#This Row],[Niv 1]],".",Tableau1[[#This Row],[Niv 2]],".",Tableau1[[#This Row],[Niv 3]],".",Tableau1[[#This Row],[Niv 4]])</f>
        <v>1.4.2.3</v>
      </c>
      <c r="B46" s="3" t="s">
        <v>10</v>
      </c>
      <c r="C46" s="3" t="s">
        <v>34</v>
      </c>
      <c r="D46" s="50">
        <v>1</v>
      </c>
      <c r="E46" s="51">
        <v>4</v>
      </c>
      <c r="F46" s="51">
        <v>2</v>
      </c>
      <c r="G46" s="51">
        <v>3</v>
      </c>
      <c r="H46" s="52" t="s">
        <v>60</v>
      </c>
      <c r="I46" s="57" t="s">
        <v>41</v>
      </c>
      <c r="J46" s="71"/>
      <c r="K46" s="55" t="e">
        <f ca="1">[1]!ConvNumberLetter(Tableau1[[#This Row],[Prix unitaire HT (Chiffres)]])</f>
        <v>#NAME?</v>
      </c>
      <c r="L46" s="24"/>
    </row>
    <row r="47" spans="1:12" ht="14" x14ac:dyDescent="0.3">
      <c r="A47" s="2" t="str">
        <f>CONCATENATE(Tableau1[[#This Row],[Niv 1]],".",Tableau1[[#This Row],[Niv 2]],".",Tableau1[[#This Row],[Niv 3]],".",Tableau1[[#This Row],[Niv 4]])</f>
        <v>1.4.2.4</v>
      </c>
      <c r="B47" s="3" t="s">
        <v>10</v>
      </c>
      <c r="C47" s="3" t="s">
        <v>34</v>
      </c>
      <c r="D47" s="50">
        <v>1</v>
      </c>
      <c r="E47" s="51">
        <v>4</v>
      </c>
      <c r="F47" s="51">
        <v>2</v>
      </c>
      <c r="G47" s="51">
        <v>4</v>
      </c>
      <c r="H47" s="52" t="s">
        <v>61</v>
      </c>
      <c r="I47" s="57" t="s">
        <v>41</v>
      </c>
      <c r="J47" s="71"/>
      <c r="K47" s="55" t="e">
        <f ca="1">[1]!ConvNumberLetter(Tableau1[[#This Row],[Prix unitaire HT (Chiffres)]])</f>
        <v>#NAME?</v>
      </c>
      <c r="L47" s="24"/>
    </row>
    <row r="48" spans="1:12" ht="14" x14ac:dyDescent="0.3">
      <c r="A48" s="2" t="str">
        <f>CONCATENATE(Tableau1[[#This Row],[Niv 1]],".",Tableau1[[#This Row],[Niv 2]],".",Tableau1[[#This Row],[Niv 3]],".",Tableau1[[#This Row],[Niv 4]])</f>
        <v>1.4.2.5</v>
      </c>
      <c r="B48" s="3" t="s">
        <v>10</v>
      </c>
      <c r="C48" s="3" t="s">
        <v>34</v>
      </c>
      <c r="D48" s="50">
        <v>1</v>
      </c>
      <c r="E48" s="51">
        <v>4</v>
      </c>
      <c r="F48" s="51">
        <v>2</v>
      </c>
      <c r="G48" s="51">
        <v>5</v>
      </c>
      <c r="H48" s="52" t="s">
        <v>62</v>
      </c>
      <c r="I48" s="57" t="s">
        <v>41</v>
      </c>
      <c r="J48" s="71"/>
      <c r="K48" s="55" t="e">
        <f ca="1">[1]!ConvNumberLetter(Tableau1[[#This Row],[Prix unitaire HT (Chiffres)]])</f>
        <v>#NAME?</v>
      </c>
      <c r="L48" s="24"/>
    </row>
    <row r="49" spans="1:12" ht="14" x14ac:dyDescent="0.3">
      <c r="A49" s="2" t="str">
        <f>CONCATENATE(Tableau1[[#This Row],[Niv 1]],".",Tableau1[[#This Row],[Niv 2]],".",Tableau1[[#This Row],[Niv 3]],".",Tableau1[[#This Row],[Niv 4]])</f>
        <v>1.5..</v>
      </c>
      <c r="B49" s="8" t="s">
        <v>10</v>
      </c>
      <c r="C49" s="8" t="s">
        <v>63</v>
      </c>
      <c r="D49" s="44">
        <v>1</v>
      </c>
      <c r="E49" s="45">
        <v>5</v>
      </c>
      <c r="F49" s="45"/>
      <c r="G49" s="45"/>
      <c r="H49" s="46" t="s">
        <v>64</v>
      </c>
      <c r="I49" s="47"/>
      <c r="J49" s="60"/>
      <c r="K49" s="61"/>
      <c r="L49" s="23"/>
    </row>
    <row r="50" spans="1:12" ht="14" x14ac:dyDescent="0.3">
      <c r="A50" s="2" t="str">
        <f>CONCATENATE(Tableau1[[#This Row],[Niv 1]],".",Tableau1[[#This Row],[Niv 2]],".",Tableau1[[#This Row],[Niv 3]],".",Tableau1[[#This Row],[Niv 4]])</f>
        <v>1.5.1.</v>
      </c>
      <c r="B50" s="3" t="s">
        <v>10</v>
      </c>
      <c r="C50" s="3" t="s">
        <v>63</v>
      </c>
      <c r="D50" s="72">
        <v>1</v>
      </c>
      <c r="E50" s="73">
        <v>5</v>
      </c>
      <c r="F50" s="73">
        <v>1</v>
      </c>
      <c r="G50" s="73"/>
      <c r="H50" s="74" t="s">
        <v>65</v>
      </c>
      <c r="I50" s="75" t="s">
        <v>41</v>
      </c>
      <c r="J50" s="76"/>
      <c r="K50" s="77" t="e">
        <f ca="1">[1]!ConvNumberLetter(Tableau1[[#This Row],[Prix unitaire HT (Chiffres)]])</f>
        <v>#NAME?</v>
      </c>
      <c r="L50" s="24"/>
    </row>
    <row r="51" spans="1:12" ht="25" x14ac:dyDescent="0.3">
      <c r="A51" s="2" t="str">
        <f>CONCATENATE(Tableau1[[#This Row],[Niv 1]],".",Tableau1[[#This Row],[Niv 2]],".",Tableau1[[#This Row],[Niv 3]],".",Tableau1[[#This Row],[Niv 4]])</f>
        <v>1.5.2.</v>
      </c>
      <c r="B51" s="3" t="s">
        <v>10</v>
      </c>
      <c r="C51" s="3" t="s">
        <v>63</v>
      </c>
      <c r="D51" s="50">
        <v>1</v>
      </c>
      <c r="E51" s="51">
        <v>5</v>
      </c>
      <c r="F51" s="51">
        <v>2</v>
      </c>
      <c r="G51" s="51"/>
      <c r="H51" s="56" t="s">
        <v>66</v>
      </c>
      <c r="I51" s="57" t="s">
        <v>30</v>
      </c>
      <c r="J51" s="62"/>
      <c r="K51" s="55" t="e">
        <f ca="1">[1]!ConvNumberLetter(Tableau1[[#This Row],[Prix unitaire HT (Chiffres)]])</f>
        <v>#NAME?</v>
      </c>
      <c r="L51" s="24"/>
    </row>
    <row r="52" spans="1:12" ht="14" x14ac:dyDescent="0.3">
      <c r="A52" s="2" t="str">
        <f>CONCATENATE(Tableau1[[#This Row],[Niv 1]],".",Tableau1[[#This Row],[Niv 2]],".",Tableau1[[#This Row],[Niv 3]],".",Tableau1[[#This Row],[Niv 4]])</f>
        <v>1.5.3.</v>
      </c>
      <c r="B52" s="3" t="s">
        <v>10</v>
      </c>
      <c r="C52" s="3" t="s">
        <v>63</v>
      </c>
      <c r="D52" s="50">
        <v>1</v>
      </c>
      <c r="E52" s="51">
        <v>5</v>
      </c>
      <c r="F52" s="51">
        <v>3</v>
      </c>
      <c r="G52" s="51"/>
      <c r="H52" s="52" t="s">
        <v>67</v>
      </c>
      <c r="I52" s="57" t="s">
        <v>38</v>
      </c>
      <c r="J52" s="70"/>
      <c r="K52" s="55" t="e">
        <f ca="1">[1]!ConvNumberLetter(Tableau1[[#This Row],[Prix unitaire HT (Chiffres)]])</f>
        <v>#NAME?</v>
      </c>
      <c r="L52" s="24"/>
    </row>
    <row r="53" spans="1:12" ht="12" customHeight="1" x14ac:dyDescent="0.3">
      <c r="A53" s="2" t="str">
        <f>CONCATENATE(Tableau1[[#This Row],[Niv 1]],".",Tableau1[[#This Row],[Niv 2]],".",Tableau1[[#This Row],[Niv 3]],".",Tableau1[[#This Row],[Niv 4]])</f>
        <v>1.5.4.</v>
      </c>
      <c r="B53" s="3" t="s">
        <v>10</v>
      </c>
      <c r="C53" s="3" t="s">
        <v>63</v>
      </c>
      <c r="D53" s="50">
        <v>1</v>
      </c>
      <c r="E53" s="51">
        <v>5</v>
      </c>
      <c r="F53" s="51">
        <v>4</v>
      </c>
      <c r="G53" s="51"/>
      <c r="H53" s="52" t="s">
        <v>68</v>
      </c>
      <c r="I53" s="57" t="s">
        <v>69</v>
      </c>
      <c r="J53" s="70"/>
      <c r="K53" s="55" t="e">
        <f ca="1">[1]!ConvNumberLetter(Tableau1[[#This Row],[Prix unitaire HT (Chiffres)]])</f>
        <v>#NAME?</v>
      </c>
      <c r="L53" s="24"/>
    </row>
    <row r="54" spans="1:12" ht="14" x14ac:dyDescent="0.3">
      <c r="A54" s="2" t="s">
        <v>70</v>
      </c>
      <c r="B54" s="8" t="s">
        <v>10</v>
      </c>
      <c r="C54" s="8" t="s">
        <v>71</v>
      </c>
      <c r="D54" s="44">
        <v>1</v>
      </c>
      <c r="E54" s="45">
        <v>6</v>
      </c>
      <c r="F54" s="45"/>
      <c r="G54" s="45"/>
      <c r="H54" s="46" t="s">
        <v>72</v>
      </c>
      <c r="I54" s="47"/>
      <c r="J54" s="60"/>
      <c r="K54" s="61"/>
      <c r="L54" s="24"/>
    </row>
    <row r="55" spans="1:12" ht="14" x14ac:dyDescent="0.3">
      <c r="A55" s="2" t="s">
        <v>73</v>
      </c>
      <c r="B55" s="3" t="s">
        <v>10</v>
      </c>
      <c r="C55" s="3" t="s">
        <v>71</v>
      </c>
      <c r="D55" s="50">
        <v>1</v>
      </c>
      <c r="E55" s="51">
        <v>6</v>
      </c>
      <c r="F55" s="51">
        <v>1</v>
      </c>
      <c r="G55" s="51"/>
      <c r="H55" s="56" t="s">
        <v>74</v>
      </c>
      <c r="I55" s="57" t="s">
        <v>30</v>
      </c>
      <c r="J55" s="62"/>
      <c r="K55" s="55" t="e">
        <f ca="1">[1]!ConvNumberLetter(Tableau1[[#This Row],[Prix unitaire HT (Chiffres)]])</f>
        <v>#NAME?</v>
      </c>
      <c r="L55" s="24"/>
    </row>
    <row r="56" spans="1:12" ht="14" x14ac:dyDescent="0.3">
      <c r="A56" s="2" t="s">
        <v>75</v>
      </c>
      <c r="B56" s="3" t="s">
        <v>10</v>
      </c>
      <c r="C56" s="3" t="s">
        <v>71</v>
      </c>
      <c r="D56" s="50">
        <v>1</v>
      </c>
      <c r="E56" s="51">
        <v>6</v>
      </c>
      <c r="F56" s="51">
        <v>2</v>
      </c>
      <c r="G56" s="51"/>
      <c r="H56" s="56" t="s">
        <v>76</v>
      </c>
      <c r="I56" s="57" t="s">
        <v>30</v>
      </c>
      <c r="J56" s="62"/>
      <c r="K56" s="55" t="e">
        <f ca="1">[1]!ConvNumberLetter(Tableau1[[#This Row],[Prix unitaire HT (Chiffres)]])</f>
        <v>#NAME?</v>
      </c>
      <c r="L56" s="24"/>
    </row>
    <row r="57" spans="1:12" ht="14" x14ac:dyDescent="0.3">
      <c r="A57" s="2" t="s">
        <v>77</v>
      </c>
      <c r="B57" s="3" t="s">
        <v>10</v>
      </c>
      <c r="C57" s="3" t="s">
        <v>71</v>
      </c>
      <c r="D57" s="50">
        <v>1</v>
      </c>
      <c r="E57" s="51">
        <v>6</v>
      </c>
      <c r="F57" s="51">
        <v>3</v>
      </c>
      <c r="G57" s="51"/>
      <c r="H57" s="56" t="s">
        <v>78</v>
      </c>
      <c r="I57" s="57" t="s">
        <v>23</v>
      </c>
      <c r="J57" s="62"/>
      <c r="K57" s="55" t="e">
        <f ca="1">[1]!ConvNumberLetter(Tableau1[[#This Row],[Prix unitaire HT (Chiffres)]])</f>
        <v>#NAME?</v>
      </c>
      <c r="L57" s="24"/>
    </row>
    <row r="58" spans="1:12" ht="14" x14ac:dyDescent="0.3">
      <c r="A58" s="2" t="s">
        <v>79</v>
      </c>
      <c r="B58" s="3" t="s">
        <v>10</v>
      </c>
      <c r="C58" s="3" t="s">
        <v>71</v>
      </c>
      <c r="D58" s="50">
        <v>1</v>
      </c>
      <c r="E58" s="51">
        <v>6</v>
      </c>
      <c r="F58" s="51">
        <v>4</v>
      </c>
      <c r="G58" s="51"/>
      <c r="H58" s="56" t="s">
        <v>80</v>
      </c>
      <c r="I58" s="57" t="s">
        <v>23</v>
      </c>
      <c r="J58" s="62"/>
      <c r="K58" s="55" t="e">
        <f ca="1">[1]!ConvNumberLetter(Tableau1[[#This Row],[Prix unitaire HT (Chiffres)]])</f>
        <v>#NAME?</v>
      </c>
      <c r="L58" s="24"/>
    </row>
    <row r="59" spans="1:12" ht="14" x14ac:dyDescent="0.3">
      <c r="A59" s="2" t="s">
        <v>81</v>
      </c>
      <c r="B59" s="3" t="s">
        <v>10</v>
      </c>
      <c r="C59" s="3" t="s">
        <v>71</v>
      </c>
      <c r="D59" s="50">
        <v>1</v>
      </c>
      <c r="E59" s="51">
        <v>6</v>
      </c>
      <c r="F59" s="51">
        <v>5</v>
      </c>
      <c r="G59" s="51"/>
      <c r="H59" s="56" t="s">
        <v>82</v>
      </c>
      <c r="I59" s="57" t="s">
        <v>23</v>
      </c>
      <c r="J59" s="62"/>
      <c r="K59" s="55" t="e">
        <f ca="1">[1]!ConvNumberLetter(Tableau1[[#This Row],[Prix unitaire HT (Chiffres)]])</f>
        <v>#NAME?</v>
      </c>
      <c r="L59" s="24"/>
    </row>
    <row r="60" spans="1:12" ht="14" x14ac:dyDescent="0.3">
      <c r="A60" s="2" t="s">
        <v>83</v>
      </c>
      <c r="B60" s="3" t="s">
        <v>10</v>
      </c>
      <c r="C60" s="3" t="s">
        <v>71</v>
      </c>
      <c r="D60" s="50">
        <v>1</v>
      </c>
      <c r="E60" s="51">
        <v>6</v>
      </c>
      <c r="F60" s="51">
        <v>6</v>
      </c>
      <c r="G60" s="51"/>
      <c r="H60" s="56" t="s">
        <v>84</v>
      </c>
      <c r="I60" s="57" t="s">
        <v>23</v>
      </c>
      <c r="J60" s="62"/>
      <c r="K60" s="55" t="e">
        <f ca="1">[1]!ConvNumberLetter(Tableau1[[#This Row],[Prix unitaire HT (Chiffres)]])</f>
        <v>#NAME?</v>
      </c>
      <c r="L60" s="24"/>
    </row>
    <row r="61" spans="1:12" ht="26" x14ac:dyDescent="0.3">
      <c r="A61" s="2" t="str">
        <f>CONCATENATE(Tableau1[[#This Row],[Niv 1]],".",Tableau1[[#This Row],[Niv 2]],".",Tableau1[[#This Row],[Niv 3]],".",Tableau1[[#This Row],[Niv 4]])</f>
        <v>2...</v>
      </c>
      <c r="B61" s="37" t="s">
        <v>85</v>
      </c>
      <c r="C61" s="37"/>
      <c r="D61" s="78">
        <v>2</v>
      </c>
      <c r="E61" s="39"/>
      <c r="F61" s="39"/>
      <c r="G61" s="39"/>
      <c r="H61" s="40" t="s">
        <v>937</v>
      </c>
      <c r="I61" s="41"/>
      <c r="J61" s="79"/>
      <c r="K61" s="79"/>
      <c r="L61" s="22"/>
    </row>
    <row r="62" spans="1:12" ht="14" x14ac:dyDescent="0.3">
      <c r="A62" s="2" t="str">
        <f>CONCATENATE(Tableau1[[#This Row],[Niv 1]],".",Tableau1[[#This Row],[Niv 2]],".",Tableau1[[#This Row],[Niv 3]],".",Tableau1[[#This Row],[Niv 4]])</f>
        <v>2.1..</v>
      </c>
      <c r="B62" s="8" t="s">
        <v>85</v>
      </c>
      <c r="C62" s="8" t="s">
        <v>86</v>
      </c>
      <c r="D62" s="44">
        <v>2</v>
      </c>
      <c r="E62" s="45">
        <v>1</v>
      </c>
      <c r="F62" s="45"/>
      <c r="G62" s="45"/>
      <c r="H62" s="46" t="s">
        <v>87</v>
      </c>
      <c r="I62" s="47"/>
      <c r="J62" s="60"/>
      <c r="K62" s="61"/>
      <c r="L62" s="23"/>
    </row>
    <row r="63" spans="1:12" ht="14" x14ac:dyDescent="0.3">
      <c r="A63" s="2" t="str">
        <f>CONCATENATE(Tableau1[[#This Row],[Niv 1]],".",Tableau1[[#This Row],[Niv 2]],".",Tableau1[[#This Row],[Niv 3]],".",Tableau1[[#This Row],[Niv 4]])</f>
        <v>2.1.1.</v>
      </c>
      <c r="B63" s="3" t="s">
        <v>85</v>
      </c>
      <c r="C63" s="3" t="s">
        <v>86</v>
      </c>
      <c r="D63" s="50">
        <v>2</v>
      </c>
      <c r="E63" s="51">
        <v>1</v>
      </c>
      <c r="F63" s="51">
        <v>1</v>
      </c>
      <c r="G63" s="51"/>
      <c r="H63" s="52" t="s">
        <v>88</v>
      </c>
      <c r="I63" s="57" t="s">
        <v>41</v>
      </c>
      <c r="J63" s="58"/>
      <c r="K63" s="55" t="e">
        <f ca="1">[1]!ConvNumberLetter(Tableau1[[#This Row],[Prix unitaire HT (Chiffres)]])</f>
        <v>#NAME?</v>
      </c>
      <c r="L63" s="24"/>
    </row>
    <row r="64" spans="1:12" ht="14" x14ac:dyDescent="0.3">
      <c r="A64" s="2" t="str">
        <f>CONCATENATE(Tableau1[[#This Row],[Niv 1]],".",Tableau1[[#This Row],[Niv 2]],".",Tableau1[[#This Row],[Niv 3]],".",Tableau1[[#This Row],[Niv 4]])</f>
        <v>2.1.2.</v>
      </c>
      <c r="B64" s="3" t="s">
        <v>85</v>
      </c>
      <c r="C64" s="3" t="s">
        <v>86</v>
      </c>
      <c r="D64" s="50">
        <v>2</v>
      </c>
      <c r="E64" s="51">
        <v>1</v>
      </c>
      <c r="F64" s="51">
        <v>2</v>
      </c>
      <c r="G64" s="51"/>
      <c r="H64" s="52" t="s">
        <v>89</v>
      </c>
      <c r="I64" s="57" t="s">
        <v>41</v>
      </c>
      <c r="J64" s="58"/>
      <c r="K64" s="55" t="e">
        <f ca="1">[1]!ConvNumberLetter(Tableau1[[#This Row],[Prix unitaire HT (Chiffres)]])</f>
        <v>#NAME?</v>
      </c>
      <c r="L64" s="24"/>
    </row>
    <row r="65" spans="1:12" ht="14" x14ac:dyDescent="0.3">
      <c r="A65" s="2" t="str">
        <f>CONCATENATE(Tableau1[[#This Row],[Niv 1]],".",Tableau1[[#This Row],[Niv 2]],".",Tableau1[[#This Row],[Niv 3]],".",Tableau1[[#This Row],[Niv 4]])</f>
        <v>2.1.3.</v>
      </c>
      <c r="B65" s="3" t="s">
        <v>85</v>
      </c>
      <c r="C65" s="3" t="s">
        <v>86</v>
      </c>
      <c r="D65" s="50">
        <v>2</v>
      </c>
      <c r="E65" s="51">
        <v>1</v>
      </c>
      <c r="F65" s="51">
        <v>3</v>
      </c>
      <c r="G65" s="51"/>
      <c r="H65" s="52" t="s">
        <v>90</v>
      </c>
      <c r="I65" s="57" t="s">
        <v>41</v>
      </c>
      <c r="J65" s="58"/>
      <c r="K65" s="55" t="e">
        <f ca="1">[1]!ConvNumberLetter(Tableau1[[#This Row],[Prix unitaire HT (Chiffres)]])</f>
        <v>#NAME?</v>
      </c>
      <c r="L65" s="24"/>
    </row>
    <row r="66" spans="1:12" ht="14" x14ac:dyDescent="0.3">
      <c r="A66" s="2" t="str">
        <f>CONCATENATE(Tableau1[[#This Row],[Niv 1]],".",Tableau1[[#This Row],[Niv 2]],".",Tableau1[[#This Row],[Niv 3]],".",Tableau1[[#This Row],[Niv 4]])</f>
        <v>2.1.4.</v>
      </c>
      <c r="B66" s="3" t="s">
        <v>85</v>
      </c>
      <c r="C66" s="3" t="s">
        <v>86</v>
      </c>
      <c r="D66" s="50">
        <v>2</v>
      </c>
      <c r="E66" s="51">
        <v>1</v>
      </c>
      <c r="F66" s="51">
        <v>4</v>
      </c>
      <c r="G66" s="51"/>
      <c r="H66" s="52" t="s">
        <v>91</v>
      </c>
      <c r="I66" s="57" t="s">
        <v>41</v>
      </c>
      <c r="J66" s="58"/>
      <c r="K66" s="55" t="e">
        <f ca="1">[1]!ConvNumberLetter(Tableau1[[#This Row],[Prix unitaire HT (Chiffres)]])</f>
        <v>#NAME?</v>
      </c>
      <c r="L66" s="24"/>
    </row>
    <row r="67" spans="1:12" ht="14" x14ac:dyDescent="0.3">
      <c r="A67" s="2" t="str">
        <f>CONCATENATE(Tableau1[[#This Row],[Niv 1]],".",Tableau1[[#This Row],[Niv 2]],".",Tableau1[[#This Row],[Niv 3]],".",Tableau1[[#This Row],[Niv 4]])</f>
        <v>2.1.5.</v>
      </c>
      <c r="B67" s="3" t="s">
        <v>85</v>
      </c>
      <c r="C67" s="3" t="s">
        <v>86</v>
      </c>
      <c r="D67" s="50">
        <v>2</v>
      </c>
      <c r="E67" s="51">
        <v>1</v>
      </c>
      <c r="F67" s="51">
        <v>5</v>
      </c>
      <c r="G67" s="51"/>
      <c r="H67" s="52" t="s">
        <v>92</v>
      </c>
      <c r="I67" s="57" t="s">
        <v>41</v>
      </c>
      <c r="J67" s="58"/>
      <c r="K67" s="55" t="e">
        <f ca="1">[1]!ConvNumberLetter(Tableau1[[#This Row],[Prix unitaire HT (Chiffres)]])</f>
        <v>#NAME?</v>
      </c>
      <c r="L67" s="24"/>
    </row>
    <row r="68" spans="1:12" ht="14" x14ac:dyDescent="0.3">
      <c r="A68" s="2" t="str">
        <f>CONCATENATE(Tableau1[[#This Row],[Niv 1]],".",Tableau1[[#This Row],[Niv 2]],".",Tableau1[[#This Row],[Niv 3]],".",Tableau1[[#This Row],[Niv 4]])</f>
        <v>2.1.6.</v>
      </c>
      <c r="B68" s="3" t="s">
        <v>85</v>
      </c>
      <c r="C68" s="3" t="s">
        <v>86</v>
      </c>
      <c r="D68" s="50">
        <v>2</v>
      </c>
      <c r="E68" s="51">
        <v>1</v>
      </c>
      <c r="F68" s="51">
        <v>6</v>
      </c>
      <c r="G68" s="51"/>
      <c r="H68" s="52" t="s">
        <v>93</v>
      </c>
      <c r="I68" s="57" t="s">
        <v>41</v>
      </c>
      <c r="J68" s="58"/>
      <c r="K68" s="55" t="e">
        <f ca="1">[1]!ConvNumberLetter(Tableau1[[#This Row],[Prix unitaire HT (Chiffres)]])</f>
        <v>#NAME?</v>
      </c>
      <c r="L68" s="24"/>
    </row>
    <row r="69" spans="1:12" ht="14" x14ac:dyDescent="0.3">
      <c r="A69" s="2" t="str">
        <f>CONCATENATE(Tableau1[[#This Row],[Niv 1]],".",Tableau1[[#This Row],[Niv 2]],".",Tableau1[[#This Row],[Niv 3]],".",Tableau1[[#This Row],[Niv 4]])</f>
        <v>2.1.7.</v>
      </c>
      <c r="B69" s="3" t="s">
        <v>85</v>
      </c>
      <c r="C69" s="3" t="s">
        <v>86</v>
      </c>
      <c r="D69" s="50">
        <v>2</v>
      </c>
      <c r="E69" s="51">
        <v>1</v>
      </c>
      <c r="F69" s="51">
        <v>7</v>
      </c>
      <c r="G69" s="51"/>
      <c r="H69" s="52" t="s">
        <v>94</v>
      </c>
      <c r="I69" s="57" t="s">
        <v>41</v>
      </c>
      <c r="J69" s="58"/>
      <c r="K69" s="55" t="e">
        <f ca="1">[1]!ConvNumberLetter(Tableau1[[#This Row],[Prix unitaire HT (Chiffres)]])</f>
        <v>#NAME?</v>
      </c>
      <c r="L69" s="24"/>
    </row>
    <row r="70" spans="1:12" ht="14" x14ac:dyDescent="0.3">
      <c r="A70" s="2" t="str">
        <f>CONCATENATE(Tableau1[[#This Row],[Niv 1]],".",Tableau1[[#This Row],[Niv 2]],".",Tableau1[[#This Row],[Niv 3]],".",Tableau1[[#This Row],[Niv 4]])</f>
        <v>2.1.8.</v>
      </c>
      <c r="B70" s="3" t="s">
        <v>85</v>
      </c>
      <c r="C70" s="3" t="s">
        <v>86</v>
      </c>
      <c r="D70" s="50">
        <v>2</v>
      </c>
      <c r="E70" s="51">
        <v>1</v>
      </c>
      <c r="F70" s="51">
        <v>8</v>
      </c>
      <c r="G70" s="51"/>
      <c r="H70" s="52" t="s">
        <v>95</v>
      </c>
      <c r="I70" s="57" t="s">
        <v>41</v>
      </c>
      <c r="J70" s="58"/>
      <c r="K70" s="55" t="e">
        <f ca="1">[1]!ConvNumberLetter(Tableau1[[#This Row],[Prix unitaire HT (Chiffres)]])</f>
        <v>#NAME?</v>
      </c>
      <c r="L70" s="24"/>
    </row>
    <row r="71" spans="1:12" ht="14" x14ac:dyDescent="0.3">
      <c r="A71" s="2" t="str">
        <f>CONCATENATE(Tableau1[[#This Row],[Niv 1]],".",Tableau1[[#This Row],[Niv 2]],".",Tableau1[[#This Row],[Niv 3]],".",Tableau1[[#This Row],[Niv 4]])</f>
        <v>2.1.9.</v>
      </c>
      <c r="B71" s="3" t="s">
        <v>85</v>
      </c>
      <c r="C71" s="3" t="s">
        <v>86</v>
      </c>
      <c r="D71" s="50">
        <v>2</v>
      </c>
      <c r="E71" s="51">
        <v>1</v>
      </c>
      <c r="F71" s="51">
        <v>9</v>
      </c>
      <c r="G71" s="51"/>
      <c r="H71" s="52" t="s">
        <v>96</v>
      </c>
      <c r="I71" s="57" t="s">
        <v>41</v>
      </c>
      <c r="J71" s="58"/>
      <c r="K71" s="55" t="e">
        <f ca="1">[1]!ConvNumberLetter(Tableau1[[#This Row],[Prix unitaire HT (Chiffres)]])</f>
        <v>#NAME?</v>
      </c>
      <c r="L71" s="24"/>
    </row>
    <row r="72" spans="1:12" ht="14" x14ac:dyDescent="0.3">
      <c r="A72" s="2" t="str">
        <f>CONCATENATE(Tableau1[[#This Row],[Niv 1]],".",Tableau1[[#This Row],[Niv 2]],".",Tableau1[[#This Row],[Niv 3]],".",Tableau1[[#This Row],[Niv 4]])</f>
        <v>2.1.10.</v>
      </c>
      <c r="B72" s="3" t="s">
        <v>85</v>
      </c>
      <c r="C72" s="3" t="s">
        <v>86</v>
      </c>
      <c r="D72" s="50">
        <v>2</v>
      </c>
      <c r="E72" s="51">
        <v>1</v>
      </c>
      <c r="F72" s="51">
        <v>10</v>
      </c>
      <c r="G72" s="51"/>
      <c r="H72" s="52" t="s">
        <v>97</v>
      </c>
      <c r="I72" s="57" t="s">
        <v>41</v>
      </c>
      <c r="J72" s="58"/>
      <c r="K72" s="55" t="e">
        <f ca="1">[1]!ConvNumberLetter(Tableau1[[#This Row],[Prix unitaire HT (Chiffres)]])</f>
        <v>#NAME?</v>
      </c>
      <c r="L72" s="24"/>
    </row>
    <row r="73" spans="1:12" ht="14" x14ac:dyDescent="0.3">
      <c r="A73" s="2" t="str">
        <f>CONCATENATE(Tableau1[[#This Row],[Niv 1]],".",Tableau1[[#This Row],[Niv 2]],".",Tableau1[[#This Row],[Niv 3]],".",Tableau1[[#This Row],[Niv 4]])</f>
        <v>2.1.11.</v>
      </c>
      <c r="B73" s="3" t="s">
        <v>85</v>
      </c>
      <c r="C73" s="3" t="s">
        <v>86</v>
      </c>
      <c r="D73" s="50">
        <v>2</v>
      </c>
      <c r="E73" s="51">
        <v>1</v>
      </c>
      <c r="F73" s="51">
        <v>11</v>
      </c>
      <c r="G73" s="51"/>
      <c r="H73" s="52" t="s">
        <v>98</v>
      </c>
      <c r="I73" s="57" t="s">
        <v>41</v>
      </c>
      <c r="J73" s="58"/>
      <c r="K73" s="55" t="e">
        <f ca="1">[1]!ConvNumberLetter(Tableau1[[#This Row],[Prix unitaire HT (Chiffres)]])</f>
        <v>#NAME?</v>
      </c>
      <c r="L73" s="24"/>
    </row>
    <row r="74" spans="1:12" ht="14" x14ac:dyDescent="0.3">
      <c r="A74" s="2" t="str">
        <f>CONCATENATE(Tableau1[[#This Row],[Niv 1]],".",Tableau1[[#This Row],[Niv 2]],".",Tableau1[[#This Row],[Niv 3]],".",Tableau1[[#This Row],[Niv 4]])</f>
        <v>2.1.12.</v>
      </c>
      <c r="B74" s="3" t="s">
        <v>85</v>
      </c>
      <c r="C74" s="3" t="s">
        <v>86</v>
      </c>
      <c r="D74" s="50">
        <v>2</v>
      </c>
      <c r="E74" s="51">
        <v>1</v>
      </c>
      <c r="F74" s="51">
        <v>12</v>
      </c>
      <c r="G74" s="51"/>
      <c r="H74" s="52" t="s">
        <v>99</v>
      </c>
      <c r="I74" s="57" t="s">
        <v>41</v>
      </c>
      <c r="J74" s="58"/>
      <c r="K74" s="55" t="e">
        <f ca="1">[1]!ConvNumberLetter(Tableau1[[#This Row],[Prix unitaire HT (Chiffres)]])</f>
        <v>#NAME?</v>
      </c>
      <c r="L74" s="24"/>
    </row>
    <row r="75" spans="1:12" ht="14" x14ac:dyDescent="0.3">
      <c r="A75" s="2" t="str">
        <f>CONCATENATE(Tableau1[[#This Row],[Niv 1]],".",Tableau1[[#This Row],[Niv 2]],".",Tableau1[[#This Row],[Niv 3]],".",Tableau1[[#This Row],[Niv 4]])</f>
        <v>2.1.13.</v>
      </c>
      <c r="B75" s="3" t="s">
        <v>85</v>
      </c>
      <c r="C75" s="3" t="s">
        <v>86</v>
      </c>
      <c r="D75" s="50">
        <v>2</v>
      </c>
      <c r="E75" s="51">
        <v>1</v>
      </c>
      <c r="F75" s="51">
        <v>13</v>
      </c>
      <c r="G75" s="51"/>
      <c r="H75" s="52" t="s">
        <v>100</v>
      </c>
      <c r="I75" s="57" t="s">
        <v>41</v>
      </c>
      <c r="J75" s="58"/>
      <c r="K75" s="55" t="e">
        <f ca="1">[1]!ConvNumberLetter(Tableau1[[#This Row],[Prix unitaire HT (Chiffres)]])</f>
        <v>#NAME?</v>
      </c>
      <c r="L75" s="24"/>
    </row>
    <row r="76" spans="1:12" ht="14" x14ac:dyDescent="0.3">
      <c r="A76" s="2" t="str">
        <f>CONCATENATE(Tableau1[[#This Row],[Niv 1]],".",Tableau1[[#This Row],[Niv 2]],".",Tableau1[[#This Row],[Niv 3]],".",Tableau1[[#This Row],[Niv 4]])</f>
        <v>2.1.14.</v>
      </c>
      <c r="B76" s="3" t="s">
        <v>85</v>
      </c>
      <c r="C76" s="3" t="s">
        <v>86</v>
      </c>
      <c r="D76" s="50">
        <v>2</v>
      </c>
      <c r="E76" s="51">
        <v>1</v>
      </c>
      <c r="F76" s="51">
        <v>14</v>
      </c>
      <c r="G76" s="51"/>
      <c r="H76" s="52" t="s">
        <v>101</v>
      </c>
      <c r="I76" s="57" t="s">
        <v>41</v>
      </c>
      <c r="J76" s="58"/>
      <c r="K76" s="55" t="e">
        <f ca="1">[1]!ConvNumberLetter(Tableau1[[#This Row],[Prix unitaire HT (Chiffres)]])</f>
        <v>#NAME?</v>
      </c>
      <c r="L76" s="24"/>
    </row>
    <row r="77" spans="1:12" ht="14" x14ac:dyDescent="0.3">
      <c r="A77" s="2" t="str">
        <f>CONCATENATE(Tableau1[[#This Row],[Niv 1]],".",Tableau1[[#This Row],[Niv 2]],".",Tableau1[[#This Row],[Niv 3]],".",Tableau1[[#This Row],[Niv 4]])</f>
        <v>2.1.15.</v>
      </c>
      <c r="B77" s="3" t="s">
        <v>85</v>
      </c>
      <c r="C77" s="3" t="s">
        <v>86</v>
      </c>
      <c r="D77" s="50">
        <v>2</v>
      </c>
      <c r="E77" s="51">
        <v>1</v>
      </c>
      <c r="F77" s="51">
        <v>15</v>
      </c>
      <c r="G77" s="51"/>
      <c r="H77" s="52" t="s">
        <v>102</v>
      </c>
      <c r="I77" s="57" t="s">
        <v>41</v>
      </c>
      <c r="J77" s="58"/>
      <c r="K77" s="55" t="e">
        <f ca="1">[1]!ConvNumberLetter(Tableau1[[#This Row],[Prix unitaire HT (Chiffres)]])</f>
        <v>#NAME?</v>
      </c>
      <c r="L77" s="24"/>
    </row>
    <row r="78" spans="1:12" ht="14" x14ac:dyDescent="0.3">
      <c r="A78" s="2" t="str">
        <f>CONCATENATE(Tableau1[[#This Row],[Niv 1]],".",Tableau1[[#This Row],[Niv 2]],".",Tableau1[[#This Row],[Niv 3]],".",Tableau1[[#This Row],[Niv 4]])</f>
        <v>2.1.16.</v>
      </c>
      <c r="B78" s="3" t="s">
        <v>85</v>
      </c>
      <c r="C78" s="3" t="s">
        <v>86</v>
      </c>
      <c r="D78" s="50">
        <v>2</v>
      </c>
      <c r="E78" s="51">
        <v>1</v>
      </c>
      <c r="F78" s="51">
        <v>16</v>
      </c>
      <c r="G78" s="51"/>
      <c r="H78" s="52" t="s">
        <v>103</v>
      </c>
      <c r="I78" s="57" t="s">
        <v>41</v>
      </c>
      <c r="J78" s="58"/>
      <c r="K78" s="55" t="e">
        <f ca="1">[1]!ConvNumberLetter(Tableau1[[#This Row],[Prix unitaire HT (Chiffres)]])</f>
        <v>#NAME?</v>
      </c>
      <c r="L78" s="24"/>
    </row>
    <row r="79" spans="1:12" ht="14" x14ac:dyDescent="0.3">
      <c r="A79" s="2" t="str">
        <f>CONCATENATE(Tableau1[[#This Row],[Niv 1]],".",Tableau1[[#This Row],[Niv 2]],".",Tableau1[[#This Row],[Niv 3]],".",Tableau1[[#This Row],[Niv 4]])</f>
        <v>2.1.17.</v>
      </c>
      <c r="B79" s="3" t="s">
        <v>85</v>
      </c>
      <c r="C79" s="3" t="s">
        <v>86</v>
      </c>
      <c r="D79" s="50">
        <v>2</v>
      </c>
      <c r="E79" s="51">
        <v>1</v>
      </c>
      <c r="F79" s="51">
        <v>17</v>
      </c>
      <c r="G79" s="51"/>
      <c r="H79" s="52" t="s">
        <v>104</v>
      </c>
      <c r="I79" s="57" t="s">
        <v>41</v>
      </c>
      <c r="J79" s="58"/>
      <c r="K79" s="55" t="e">
        <f ca="1">[1]!ConvNumberLetter(Tableau1[[#This Row],[Prix unitaire HT (Chiffres)]])</f>
        <v>#NAME?</v>
      </c>
      <c r="L79" s="24"/>
    </row>
    <row r="80" spans="1:12" ht="14" x14ac:dyDescent="0.3">
      <c r="A80" s="2" t="str">
        <f>CONCATENATE(Tableau1[[#This Row],[Niv 1]],".",Tableau1[[#This Row],[Niv 2]],".",Tableau1[[#This Row],[Niv 3]],".",Tableau1[[#This Row],[Niv 4]])</f>
        <v>2.1.18.</v>
      </c>
      <c r="B80" s="3" t="s">
        <v>85</v>
      </c>
      <c r="C80" s="3" t="s">
        <v>86</v>
      </c>
      <c r="D80" s="50">
        <v>2</v>
      </c>
      <c r="E80" s="51">
        <v>1</v>
      </c>
      <c r="F80" s="51">
        <v>18</v>
      </c>
      <c r="G80" s="51"/>
      <c r="H80" s="52" t="s">
        <v>105</v>
      </c>
      <c r="I80" s="57" t="s">
        <v>41</v>
      </c>
      <c r="J80" s="58"/>
      <c r="K80" s="55" t="e">
        <f ca="1">[1]!ConvNumberLetter(Tableau1[[#This Row],[Prix unitaire HT (Chiffres)]])</f>
        <v>#NAME?</v>
      </c>
      <c r="L80" s="24"/>
    </row>
    <row r="81" spans="1:12" ht="14" x14ac:dyDescent="0.3">
      <c r="A81" s="2" t="str">
        <f>CONCATENATE(Tableau1[[#This Row],[Niv 1]],".",Tableau1[[#This Row],[Niv 2]],".",Tableau1[[#This Row],[Niv 3]],".",Tableau1[[#This Row],[Niv 4]])</f>
        <v>2.1.19.</v>
      </c>
      <c r="B81" s="3" t="s">
        <v>85</v>
      </c>
      <c r="C81" s="3" t="s">
        <v>86</v>
      </c>
      <c r="D81" s="50">
        <v>2</v>
      </c>
      <c r="E81" s="51">
        <v>1</v>
      </c>
      <c r="F81" s="51">
        <v>19</v>
      </c>
      <c r="G81" s="51"/>
      <c r="H81" s="52" t="s">
        <v>106</v>
      </c>
      <c r="I81" s="57" t="s">
        <v>41</v>
      </c>
      <c r="J81" s="58"/>
      <c r="K81" s="55" t="e">
        <f ca="1">[1]!ConvNumberLetter(Tableau1[[#This Row],[Prix unitaire HT (Chiffres)]])</f>
        <v>#NAME?</v>
      </c>
      <c r="L81" s="24"/>
    </row>
    <row r="82" spans="1:12" ht="14" x14ac:dyDescent="0.3">
      <c r="A82" s="2" t="str">
        <f>CONCATENATE(Tableau1[[#This Row],[Niv 1]],".",Tableau1[[#This Row],[Niv 2]],".",Tableau1[[#This Row],[Niv 3]],".",Tableau1[[#This Row],[Niv 4]])</f>
        <v>2.1.20.</v>
      </c>
      <c r="B82" s="3" t="s">
        <v>85</v>
      </c>
      <c r="C82" s="3" t="s">
        <v>86</v>
      </c>
      <c r="D82" s="50">
        <v>2</v>
      </c>
      <c r="E82" s="51">
        <v>1</v>
      </c>
      <c r="F82" s="51">
        <v>20</v>
      </c>
      <c r="G82" s="51"/>
      <c r="H82" s="52" t="s">
        <v>107</v>
      </c>
      <c r="I82" s="57" t="s">
        <v>41</v>
      </c>
      <c r="J82" s="58"/>
      <c r="K82" s="55" t="e">
        <f ca="1">[1]!ConvNumberLetter(Tableau1[[#This Row],[Prix unitaire HT (Chiffres)]])</f>
        <v>#NAME?</v>
      </c>
      <c r="L82" s="24"/>
    </row>
    <row r="83" spans="1:12" ht="14" x14ac:dyDescent="0.3">
      <c r="A83" s="2" t="str">
        <f>CONCATENATE(Tableau1[[#This Row],[Niv 1]],".",Tableau1[[#This Row],[Niv 2]],".",Tableau1[[#This Row],[Niv 3]],".",Tableau1[[#This Row],[Niv 4]])</f>
        <v>2.1.21.</v>
      </c>
      <c r="B83" s="3" t="s">
        <v>85</v>
      </c>
      <c r="C83" s="3" t="s">
        <v>86</v>
      </c>
      <c r="D83" s="50">
        <v>2</v>
      </c>
      <c r="E83" s="51">
        <v>1</v>
      </c>
      <c r="F83" s="51">
        <v>21</v>
      </c>
      <c r="G83" s="51"/>
      <c r="H83" s="52" t="s">
        <v>108</v>
      </c>
      <c r="I83" s="57" t="s">
        <v>41</v>
      </c>
      <c r="J83" s="58"/>
      <c r="K83" s="55" t="e">
        <f ca="1">[1]!ConvNumberLetter(Tableau1[[#This Row],[Prix unitaire HT (Chiffres)]])</f>
        <v>#NAME?</v>
      </c>
      <c r="L83" s="24"/>
    </row>
    <row r="84" spans="1:12" ht="14" x14ac:dyDescent="0.3">
      <c r="A84" s="2" t="str">
        <f>CONCATENATE(Tableau1[[#This Row],[Niv 1]],".",Tableau1[[#This Row],[Niv 2]],".",Tableau1[[#This Row],[Niv 3]],".",Tableau1[[#This Row],[Niv 4]])</f>
        <v>2.1.22.</v>
      </c>
      <c r="B84" s="3" t="s">
        <v>85</v>
      </c>
      <c r="C84" s="3" t="s">
        <v>86</v>
      </c>
      <c r="D84" s="50">
        <v>2</v>
      </c>
      <c r="E84" s="51">
        <v>1</v>
      </c>
      <c r="F84" s="51">
        <v>22</v>
      </c>
      <c r="G84" s="51"/>
      <c r="H84" s="52" t="s">
        <v>109</v>
      </c>
      <c r="I84" s="57" t="s">
        <v>41</v>
      </c>
      <c r="J84" s="58"/>
      <c r="K84" s="55" t="e">
        <f ca="1">[1]!ConvNumberLetter(Tableau1[[#This Row],[Prix unitaire HT (Chiffres)]])</f>
        <v>#NAME?</v>
      </c>
      <c r="L84" s="24"/>
    </row>
    <row r="85" spans="1:12" ht="14" x14ac:dyDescent="0.3">
      <c r="A85" s="2" t="str">
        <f>CONCATENATE(Tableau1[[#This Row],[Niv 1]],".",Tableau1[[#This Row],[Niv 2]],".",Tableau1[[#This Row],[Niv 3]],".",Tableau1[[#This Row],[Niv 4]])</f>
        <v>2.1.23.</v>
      </c>
      <c r="B85" s="3" t="s">
        <v>85</v>
      </c>
      <c r="C85" s="3" t="s">
        <v>86</v>
      </c>
      <c r="D85" s="50">
        <v>2</v>
      </c>
      <c r="E85" s="51">
        <v>1</v>
      </c>
      <c r="F85" s="51">
        <v>23</v>
      </c>
      <c r="G85" s="51"/>
      <c r="H85" s="52" t="s">
        <v>110</v>
      </c>
      <c r="I85" s="57" t="s">
        <v>41</v>
      </c>
      <c r="J85" s="58"/>
      <c r="K85" s="55" t="e">
        <f ca="1">[1]!ConvNumberLetter(Tableau1[[#This Row],[Prix unitaire HT (Chiffres)]])</f>
        <v>#NAME?</v>
      </c>
      <c r="L85" s="24"/>
    </row>
    <row r="86" spans="1:12" ht="14" x14ac:dyDescent="0.3">
      <c r="A86" s="2" t="str">
        <f>CONCATENATE(Tableau1[[#This Row],[Niv 1]],".",Tableau1[[#This Row],[Niv 2]],".",Tableau1[[#This Row],[Niv 3]],".",Tableau1[[#This Row],[Niv 4]])</f>
        <v>2.1.24.</v>
      </c>
      <c r="B86" s="3" t="s">
        <v>85</v>
      </c>
      <c r="C86" s="3" t="s">
        <v>86</v>
      </c>
      <c r="D86" s="50">
        <v>2</v>
      </c>
      <c r="E86" s="51">
        <v>1</v>
      </c>
      <c r="F86" s="51">
        <v>24</v>
      </c>
      <c r="G86" s="51"/>
      <c r="H86" s="52" t="s">
        <v>111</v>
      </c>
      <c r="I86" s="57" t="s">
        <v>41</v>
      </c>
      <c r="J86" s="58"/>
      <c r="K86" s="55" t="e">
        <f ca="1">[1]!ConvNumberLetter(Tableau1[[#This Row],[Prix unitaire HT (Chiffres)]])</f>
        <v>#NAME?</v>
      </c>
      <c r="L86" s="24"/>
    </row>
    <row r="87" spans="1:12" ht="14" x14ac:dyDescent="0.3">
      <c r="A87" s="2" t="str">
        <f>CONCATENATE(Tableau1[[#This Row],[Niv 1]],".",Tableau1[[#This Row],[Niv 2]],".",Tableau1[[#This Row],[Niv 3]],".",Tableau1[[#This Row],[Niv 4]])</f>
        <v>2.1.25.</v>
      </c>
      <c r="B87" s="3" t="s">
        <v>85</v>
      </c>
      <c r="C87" s="3" t="s">
        <v>86</v>
      </c>
      <c r="D87" s="50">
        <v>2</v>
      </c>
      <c r="E87" s="51">
        <v>1</v>
      </c>
      <c r="F87" s="51">
        <v>25</v>
      </c>
      <c r="G87" s="51"/>
      <c r="H87" s="52" t="s">
        <v>112</v>
      </c>
      <c r="I87" s="57" t="s">
        <v>41</v>
      </c>
      <c r="J87" s="58"/>
      <c r="K87" s="55" t="e">
        <f ca="1">[1]!ConvNumberLetter(Tableau1[[#This Row],[Prix unitaire HT (Chiffres)]])</f>
        <v>#NAME?</v>
      </c>
      <c r="L87" s="24"/>
    </row>
    <row r="88" spans="1:12" ht="14" x14ac:dyDescent="0.3">
      <c r="A88" s="2" t="str">
        <f>CONCATENATE(Tableau1[[#This Row],[Niv 1]],".",Tableau1[[#This Row],[Niv 2]],".",Tableau1[[#This Row],[Niv 3]],".",Tableau1[[#This Row],[Niv 4]])</f>
        <v>2.1.26.</v>
      </c>
      <c r="B88" s="3" t="s">
        <v>85</v>
      </c>
      <c r="C88" s="3" t="s">
        <v>86</v>
      </c>
      <c r="D88" s="50">
        <v>2</v>
      </c>
      <c r="E88" s="51">
        <v>1</v>
      </c>
      <c r="F88" s="51">
        <v>26</v>
      </c>
      <c r="G88" s="51"/>
      <c r="H88" s="52" t="s">
        <v>113</v>
      </c>
      <c r="I88" s="57" t="s">
        <v>41</v>
      </c>
      <c r="J88" s="58"/>
      <c r="K88" s="55" t="e">
        <f ca="1">[1]!ConvNumberLetter(Tableau1[[#This Row],[Prix unitaire HT (Chiffres)]])</f>
        <v>#NAME?</v>
      </c>
      <c r="L88" s="24"/>
    </row>
    <row r="89" spans="1:12" ht="14" x14ac:dyDescent="0.3">
      <c r="A89" s="2" t="str">
        <f>CONCATENATE(Tableau1[[#This Row],[Niv 1]],".",Tableau1[[#This Row],[Niv 2]],".",Tableau1[[#This Row],[Niv 3]],".",Tableau1[[#This Row],[Niv 4]])</f>
        <v>2.1.27.</v>
      </c>
      <c r="B89" s="3" t="s">
        <v>85</v>
      </c>
      <c r="C89" s="3" t="s">
        <v>86</v>
      </c>
      <c r="D89" s="50">
        <v>2</v>
      </c>
      <c r="E89" s="51">
        <v>1</v>
      </c>
      <c r="F89" s="51">
        <v>27</v>
      </c>
      <c r="G89" s="51"/>
      <c r="H89" s="52" t="s">
        <v>114</v>
      </c>
      <c r="I89" s="57" t="s">
        <v>41</v>
      </c>
      <c r="J89" s="58"/>
      <c r="K89" s="55" t="e">
        <f ca="1">[1]!ConvNumberLetter(Tableau1[[#This Row],[Prix unitaire HT (Chiffres)]])</f>
        <v>#NAME?</v>
      </c>
      <c r="L89" s="24"/>
    </row>
    <row r="90" spans="1:12" ht="14" x14ac:dyDescent="0.3">
      <c r="A90" s="2" t="str">
        <f>CONCATENATE(Tableau1[[#This Row],[Niv 1]],".",Tableau1[[#This Row],[Niv 2]],".",Tableau1[[#This Row],[Niv 3]],".",Tableau1[[#This Row],[Niv 4]])</f>
        <v>2.1.28.</v>
      </c>
      <c r="B90" s="3" t="s">
        <v>85</v>
      </c>
      <c r="C90" s="3" t="s">
        <v>86</v>
      </c>
      <c r="D90" s="50">
        <v>2</v>
      </c>
      <c r="E90" s="51">
        <v>1</v>
      </c>
      <c r="F90" s="51">
        <v>28</v>
      </c>
      <c r="G90" s="51"/>
      <c r="H90" s="52" t="s">
        <v>115</v>
      </c>
      <c r="I90" s="57" t="s">
        <v>41</v>
      </c>
      <c r="J90" s="58"/>
      <c r="K90" s="55" t="e">
        <f ca="1">[1]!ConvNumberLetter(Tableau1[[#This Row],[Prix unitaire HT (Chiffres)]])</f>
        <v>#NAME?</v>
      </c>
      <c r="L90" s="24"/>
    </row>
    <row r="91" spans="1:12" ht="14" x14ac:dyDescent="0.3">
      <c r="A91" s="2" t="str">
        <f>CONCATENATE(Tableau1[[#This Row],[Niv 1]],".",Tableau1[[#This Row],[Niv 2]],".",Tableau1[[#This Row],[Niv 3]],".",Tableau1[[#This Row],[Niv 4]])</f>
        <v>2.1.29.</v>
      </c>
      <c r="B91" s="3" t="s">
        <v>85</v>
      </c>
      <c r="C91" s="3" t="s">
        <v>86</v>
      </c>
      <c r="D91" s="50">
        <v>2</v>
      </c>
      <c r="E91" s="51">
        <v>1</v>
      </c>
      <c r="F91" s="51">
        <v>29</v>
      </c>
      <c r="G91" s="51"/>
      <c r="H91" s="52" t="s">
        <v>116</v>
      </c>
      <c r="I91" s="57" t="s">
        <v>41</v>
      </c>
      <c r="J91" s="58"/>
      <c r="K91" s="55" t="e">
        <f ca="1">[1]!ConvNumberLetter(Tableau1[[#This Row],[Prix unitaire HT (Chiffres)]])</f>
        <v>#NAME?</v>
      </c>
      <c r="L91" s="24"/>
    </row>
    <row r="92" spans="1:12" ht="14" x14ac:dyDescent="0.3">
      <c r="A92" s="2" t="str">
        <f>CONCATENATE(Tableau1[[#This Row],[Niv 1]],".",Tableau1[[#This Row],[Niv 2]],".",Tableau1[[#This Row],[Niv 3]],".",Tableau1[[#This Row],[Niv 4]])</f>
        <v>2.1.30.</v>
      </c>
      <c r="B92" s="3" t="s">
        <v>85</v>
      </c>
      <c r="C92" s="3" t="s">
        <v>86</v>
      </c>
      <c r="D92" s="50">
        <v>2</v>
      </c>
      <c r="E92" s="51">
        <v>1</v>
      </c>
      <c r="F92" s="51">
        <v>30</v>
      </c>
      <c r="G92" s="51"/>
      <c r="H92" s="52" t="s">
        <v>117</v>
      </c>
      <c r="I92" s="57" t="s">
        <v>41</v>
      </c>
      <c r="J92" s="58"/>
      <c r="K92" s="55" t="e">
        <f ca="1">[1]!ConvNumberLetter(Tableau1[[#This Row],[Prix unitaire HT (Chiffres)]])</f>
        <v>#NAME?</v>
      </c>
      <c r="L92" s="24"/>
    </row>
    <row r="93" spans="1:12" ht="14" x14ac:dyDescent="0.3">
      <c r="A93" s="2" t="str">
        <f>CONCATENATE(Tableau1[[#This Row],[Niv 1]],".",Tableau1[[#This Row],[Niv 2]],".",Tableau1[[#This Row],[Niv 3]],".",Tableau1[[#This Row],[Niv 4]])</f>
        <v>2.1.31.</v>
      </c>
      <c r="B93" s="3" t="s">
        <v>85</v>
      </c>
      <c r="C93" s="3" t="s">
        <v>86</v>
      </c>
      <c r="D93" s="50">
        <v>2</v>
      </c>
      <c r="E93" s="51">
        <v>1</v>
      </c>
      <c r="F93" s="51">
        <v>31</v>
      </c>
      <c r="G93" s="51"/>
      <c r="H93" s="52" t="s">
        <v>118</v>
      </c>
      <c r="I93" s="57" t="s">
        <v>41</v>
      </c>
      <c r="J93" s="58"/>
      <c r="K93" s="55" t="e">
        <f ca="1">[1]!ConvNumberLetter(Tableau1[[#This Row],[Prix unitaire HT (Chiffres)]])</f>
        <v>#NAME?</v>
      </c>
      <c r="L93" s="24"/>
    </row>
    <row r="94" spans="1:12" ht="14" x14ac:dyDescent="0.3">
      <c r="A94" s="2" t="str">
        <f>CONCATENATE(Tableau1[[#This Row],[Niv 1]],".",Tableau1[[#This Row],[Niv 2]],".",Tableau1[[#This Row],[Niv 3]],".",Tableau1[[#This Row],[Niv 4]])</f>
        <v>2.1.32.</v>
      </c>
      <c r="B94" s="3" t="s">
        <v>85</v>
      </c>
      <c r="C94" s="3" t="s">
        <v>86</v>
      </c>
      <c r="D94" s="50">
        <v>2</v>
      </c>
      <c r="E94" s="51">
        <v>1</v>
      </c>
      <c r="F94" s="51">
        <v>32</v>
      </c>
      <c r="G94" s="51"/>
      <c r="H94" s="52" t="s">
        <v>119</v>
      </c>
      <c r="I94" s="57" t="s">
        <v>41</v>
      </c>
      <c r="J94" s="58"/>
      <c r="K94" s="55" t="e">
        <f ca="1">[1]!ConvNumberLetter(Tableau1[[#This Row],[Prix unitaire HT (Chiffres)]])</f>
        <v>#NAME?</v>
      </c>
      <c r="L94" s="24"/>
    </row>
    <row r="95" spans="1:12" ht="14" x14ac:dyDescent="0.3">
      <c r="A95" s="2" t="str">
        <f>CONCATENATE(Tableau1[[#This Row],[Niv 1]],".",Tableau1[[#This Row],[Niv 2]],".",Tableau1[[#This Row],[Niv 3]],".",Tableau1[[#This Row],[Niv 4]])</f>
        <v>2.1.33.</v>
      </c>
      <c r="B95" s="3" t="s">
        <v>85</v>
      </c>
      <c r="C95" s="3" t="s">
        <v>86</v>
      </c>
      <c r="D95" s="50">
        <v>2</v>
      </c>
      <c r="E95" s="51">
        <v>1</v>
      </c>
      <c r="F95" s="51">
        <v>33</v>
      </c>
      <c r="G95" s="51"/>
      <c r="H95" s="52" t="s">
        <v>120</v>
      </c>
      <c r="I95" s="57" t="s">
        <v>41</v>
      </c>
      <c r="J95" s="58"/>
      <c r="K95" s="55" t="e">
        <f ca="1">[1]!ConvNumberLetter(Tableau1[[#This Row],[Prix unitaire HT (Chiffres)]])</f>
        <v>#NAME?</v>
      </c>
      <c r="L95" s="24"/>
    </row>
    <row r="96" spans="1:12" ht="14" x14ac:dyDescent="0.3">
      <c r="A96" s="2" t="str">
        <f>CONCATENATE(Tableau1[[#This Row],[Niv 1]],".",Tableau1[[#This Row],[Niv 2]],".",Tableau1[[#This Row],[Niv 3]],".",Tableau1[[#This Row],[Niv 4]])</f>
        <v>2.1.34.</v>
      </c>
      <c r="B96" s="3" t="s">
        <v>85</v>
      </c>
      <c r="C96" s="3" t="s">
        <v>86</v>
      </c>
      <c r="D96" s="50">
        <v>2</v>
      </c>
      <c r="E96" s="51">
        <v>1</v>
      </c>
      <c r="F96" s="51">
        <v>34</v>
      </c>
      <c r="G96" s="51"/>
      <c r="H96" s="52" t="s">
        <v>121</v>
      </c>
      <c r="I96" s="57" t="s">
        <v>41</v>
      </c>
      <c r="J96" s="58"/>
      <c r="K96" s="55" t="e">
        <f ca="1">[1]!ConvNumberLetter(Tableau1[[#This Row],[Prix unitaire HT (Chiffres)]])</f>
        <v>#NAME?</v>
      </c>
      <c r="L96" s="24"/>
    </row>
    <row r="97" spans="1:12" ht="14" x14ac:dyDescent="0.3">
      <c r="A97" s="2" t="str">
        <f>CONCATENATE(Tableau1[[#This Row],[Niv 1]],".",Tableau1[[#This Row],[Niv 2]],".",Tableau1[[#This Row],[Niv 3]],".",Tableau1[[#This Row],[Niv 4]])</f>
        <v>2.1.35.</v>
      </c>
      <c r="B97" s="3" t="s">
        <v>85</v>
      </c>
      <c r="C97" s="3" t="s">
        <v>86</v>
      </c>
      <c r="D97" s="50">
        <v>2</v>
      </c>
      <c r="E97" s="51">
        <v>1</v>
      </c>
      <c r="F97" s="51">
        <v>35</v>
      </c>
      <c r="G97" s="51"/>
      <c r="H97" s="52" t="s">
        <v>122</v>
      </c>
      <c r="I97" s="57" t="s">
        <v>41</v>
      </c>
      <c r="J97" s="58"/>
      <c r="K97" s="55" t="e">
        <f ca="1">[1]!ConvNumberLetter(Tableau1[[#This Row],[Prix unitaire HT (Chiffres)]])</f>
        <v>#NAME?</v>
      </c>
      <c r="L97" s="24"/>
    </row>
    <row r="98" spans="1:12" ht="14" x14ac:dyDescent="0.3">
      <c r="A98" s="2" t="str">
        <f>CONCATENATE(Tableau1[[#This Row],[Niv 1]],".",Tableau1[[#This Row],[Niv 2]],".",Tableau1[[#This Row],[Niv 3]],".",Tableau1[[#This Row],[Niv 4]])</f>
        <v>2.1.36.</v>
      </c>
      <c r="B98" s="3" t="s">
        <v>85</v>
      </c>
      <c r="C98" s="3" t="s">
        <v>86</v>
      </c>
      <c r="D98" s="50">
        <v>2</v>
      </c>
      <c r="E98" s="51">
        <v>1</v>
      </c>
      <c r="F98" s="51">
        <v>36</v>
      </c>
      <c r="G98" s="51"/>
      <c r="H98" s="52" t="s">
        <v>123</v>
      </c>
      <c r="I98" s="57" t="s">
        <v>41</v>
      </c>
      <c r="J98" s="58"/>
      <c r="K98" s="55" t="e">
        <f ca="1">[1]!ConvNumberLetter(Tableau1[[#This Row],[Prix unitaire HT (Chiffres)]])</f>
        <v>#NAME?</v>
      </c>
      <c r="L98" s="24"/>
    </row>
    <row r="99" spans="1:12" ht="14" x14ac:dyDescent="0.3">
      <c r="A99" s="2" t="str">
        <f>CONCATENATE(Tableau1[[#This Row],[Niv 1]],".",Tableau1[[#This Row],[Niv 2]],".",Tableau1[[#This Row],[Niv 3]],".",Tableau1[[#This Row],[Niv 4]])</f>
        <v>2.1.37.</v>
      </c>
      <c r="B99" s="3" t="s">
        <v>85</v>
      </c>
      <c r="C99" s="3" t="s">
        <v>86</v>
      </c>
      <c r="D99" s="50">
        <v>2</v>
      </c>
      <c r="E99" s="51">
        <v>1</v>
      </c>
      <c r="F99" s="51">
        <v>37</v>
      </c>
      <c r="G99" s="51"/>
      <c r="H99" s="52" t="s">
        <v>124</v>
      </c>
      <c r="I99" s="57" t="s">
        <v>41</v>
      </c>
      <c r="J99" s="58"/>
      <c r="K99" s="55" t="e">
        <f ca="1">[1]!ConvNumberLetter(Tableau1[[#This Row],[Prix unitaire HT (Chiffres)]])</f>
        <v>#NAME?</v>
      </c>
      <c r="L99" s="24"/>
    </row>
    <row r="100" spans="1:12" ht="14" x14ac:dyDescent="0.3">
      <c r="A100" s="2" t="str">
        <f>CONCATENATE(Tableau1[[#This Row],[Niv 1]],".",Tableau1[[#This Row],[Niv 2]],".",Tableau1[[#This Row],[Niv 3]],".",Tableau1[[#This Row],[Niv 4]])</f>
        <v>2.1.38.</v>
      </c>
      <c r="B100" s="3" t="s">
        <v>85</v>
      </c>
      <c r="C100" s="3" t="s">
        <v>86</v>
      </c>
      <c r="D100" s="50">
        <v>2</v>
      </c>
      <c r="E100" s="51">
        <v>1</v>
      </c>
      <c r="F100" s="51">
        <v>38</v>
      </c>
      <c r="G100" s="51"/>
      <c r="H100" s="52" t="s">
        <v>125</v>
      </c>
      <c r="I100" s="57" t="s">
        <v>41</v>
      </c>
      <c r="J100" s="58"/>
      <c r="K100" s="55" t="e">
        <f ca="1">[1]!ConvNumberLetter(Tableau1[[#This Row],[Prix unitaire HT (Chiffres)]])</f>
        <v>#NAME?</v>
      </c>
      <c r="L100" s="24"/>
    </row>
    <row r="101" spans="1:12" ht="14" x14ac:dyDescent="0.3">
      <c r="A101" s="2" t="str">
        <f>CONCATENATE(Tableau1[[#This Row],[Niv 1]],".",Tableau1[[#This Row],[Niv 2]],".",Tableau1[[#This Row],[Niv 3]],".",Tableau1[[#This Row],[Niv 4]])</f>
        <v>2.1.39.</v>
      </c>
      <c r="B101" s="3" t="s">
        <v>85</v>
      </c>
      <c r="C101" s="3" t="s">
        <v>86</v>
      </c>
      <c r="D101" s="50">
        <v>2</v>
      </c>
      <c r="E101" s="51">
        <v>1</v>
      </c>
      <c r="F101" s="51">
        <v>39</v>
      </c>
      <c r="G101" s="51"/>
      <c r="H101" s="52" t="s">
        <v>126</v>
      </c>
      <c r="I101" s="57" t="s">
        <v>41</v>
      </c>
      <c r="J101" s="58"/>
      <c r="K101" s="55" t="e">
        <f ca="1">[1]!ConvNumberLetter(Tableau1[[#This Row],[Prix unitaire HT (Chiffres)]])</f>
        <v>#NAME?</v>
      </c>
      <c r="L101" s="24"/>
    </row>
    <row r="102" spans="1:12" ht="14" x14ac:dyDescent="0.3">
      <c r="A102" s="2" t="str">
        <f>CONCATENATE(Tableau1[[#This Row],[Niv 1]],".",Tableau1[[#This Row],[Niv 2]],".",Tableau1[[#This Row],[Niv 3]],".",Tableau1[[#This Row],[Niv 4]])</f>
        <v>2.1.40.</v>
      </c>
      <c r="B102" s="3" t="s">
        <v>85</v>
      </c>
      <c r="C102" s="3" t="s">
        <v>86</v>
      </c>
      <c r="D102" s="50">
        <v>2</v>
      </c>
      <c r="E102" s="51">
        <v>1</v>
      </c>
      <c r="F102" s="51">
        <v>40</v>
      </c>
      <c r="G102" s="51"/>
      <c r="H102" s="52" t="s">
        <v>127</v>
      </c>
      <c r="I102" s="57" t="s">
        <v>41</v>
      </c>
      <c r="J102" s="58"/>
      <c r="K102" s="55" t="e">
        <f ca="1">[1]!ConvNumberLetter(Tableau1[[#This Row],[Prix unitaire HT (Chiffres)]])</f>
        <v>#NAME?</v>
      </c>
      <c r="L102" s="24"/>
    </row>
    <row r="103" spans="1:12" ht="15.75" customHeight="1" x14ac:dyDescent="0.3">
      <c r="A103" s="2" t="str">
        <f>CONCATENATE(Tableau1[[#This Row],[Niv 1]],".",Tableau1[[#This Row],[Niv 2]],".",Tableau1[[#This Row],[Niv 3]],".",Tableau1[[#This Row],[Niv 4]])</f>
        <v>2.1.41.</v>
      </c>
      <c r="B103" s="3" t="s">
        <v>85</v>
      </c>
      <c r="C103" s="3" t="s">
        <v>86</v>
      </c>
      <c r="D103" s="50">
        <v>2</v>
      </c>
      <c r="E103" s="51">
        <v>1</v>
      </c>
      <c r="F103" s="51">
        <v>41</v>
      </c>
      <c r="G103" s="51"/>
      <c r="H103" s="52" t="s">
        <v>128</v>
      </c>
      <c r="I103" s="57" t="s">
        <v>41</v>
      </c>
      <c r="J103" s="58"/>
      <c r="K103" s="55" t="e">
        <f ca="1">[1]!ConvNumberLetter(Tableau1[[#This Row],[Prix unitaire HT (Chiffres)]])</f>
        <v>#NAME?</v>
      </c>
      <c r="L103" s="24"/>
    </row>
    <row r="104" spans="1:12" ht="14" x14ac:dyDescent="0.3">
      <c r="A104" s="2" t="str">
        <f>CONCATENATE(Tableau1[[#This Row],[Niv 1]],".",Tableau1[[#This Row],[Niv 2]],".",Tableau1[[#This Row],[Niv 3]],".",Tableau1[[#This Row],[Niv 4]])</f>
        <v>2.1.42.</v>
      </c>
      <c r="B104" s="3" t="s">
        <v>85</v>
      </c>
      <c r="C104" s="3" t="s">
        <v>86</v>
      </c>
      <c r="D104" s="50">
        <v>2</v>
      </c>
      <c r="E104" s="51">
        <v>1</v>
      </c>
      <c r="F104" s="51">
        <v>42</v>
      </c>
      <c r="G104" s="51"/>
      <c r="H104" s="52" t="s">
        <v>129</v>
      </c>
      <c r="I104" s="57" t="s">
        <v>41</v>
      </c>
      <c r="J104" s="58"/>
      <c r="K104" s="55" t="e">
        <f ca="1">[1]!ConvNumberLetter(Tableau1[[#This Row],[Prix unitaire HT (Chiffres)]])</f>
        <v>#NAME?</v>
      </c>
      <c r="L104" s="24"/>
    </row>
    <row r="105" spans="1:12" ht="14" x14ac:dyDescent="0.3">
      <c r="A105" s="2" t="str">
        <f>CONCATENATE(Tableau1[[#This Row],[Niv 1]],".",Tableau1[[#This Row],[Niv 2]],".",Tableau1[[#This Row],[Niv 3]],".",Tableau1[[#This Row],[Niv 4]])</f>
        <v>2.1.43.</v>
      </c>
      <c r="B105" s="3" t="s">
        <v>85</v>
      </c>
      <c r="C105" s="3" t="s">
        <v>86</v>
      </c>
      <c r="D105" s="50">
        <v>2</v>
      </c>
      <c r="E105" s="51">
        <v>1</v>
      </c>
      <c r="F105" s="51">
        <v>43</v>
      </c>
      <c r="G105" s="51"/>
      <c r="H105" s="52" t="s">
        <v>130</v>
      </c>
      <c r="I105" s="57" t="s">
        <v>41</v>
      </c>
      <c r="J105" s="58"/>
      <c r="K105" s="55" t="e">
        <f ca="1">[1]!ConvNumberLetter(Tableau1[[#This Row],[Prix unitaire HT (Chiffres)]])</f>
        <v>#NAME?</v>
      </c>
      <c r="L105" s="24"/>
    </row>
    <row r="106" spans="1:12" ht="14" x14ac:dyDescent="0.3">
      <c r="A106" s="2" t="str">
        <f>CONCATENATE(Tableau1[[#This Row],[Niv 1]],".",Tableau1[[#This Row],[Niv 2]],".",Tableau1[[#This Row],[Niv 3]],".",Tableau1[[#This Row],[Niv 4]])</f>
        <v>2.1.44.</v>
      </c>
      <c r="B106" s="3" t="s">
        <v>85</v>
      </c>
      <c r="C106" s="3" t="s">
        <v>86</v>
      </c>
      <c r="D106" s="50">
        <v>2</v>
      </c>
      <c r="E106" s="51">
        <v>1</v>
      </c>
      <c r="F106" s="51">
        <v>44</v>
      </c>
      <c r="G106" s="51"/>
      <c r="H106" s="52" t="s">
        <v>131</v>
      </c>
      <c r="I106" s="57" t="s">
        <v>41</v>
      </c>
      <c r="J106" s="58"/>
      <c r="K106" s="55" t="e">
        <f ca="1">[1]!ConvNumberLetter(Tableau1[[#This Row],[Prix unitaire HT (Chiffres)]])</f>
        <v>#NAME?</v>
      </c>
      <c r="L106" s="24"/>
    </row>
    <row r="107" spans="1:12" ht="14" x14ac:dyDescent="0.3">
      <c r="A107" s="2" t="str">
        <f>CONCATENATE(Tableau1[[#This Row],[Niv 1]],".",Tableau1[[#This Row],[Niv 2]],".",Tableau1[[#This Row],[Niv 3]],".",Tableau1[[#This Row],[Niv 4]])</f>
        <v>2.1.45.</v>
      </c>
      <c r="B107" s="3" t="s">
        <v>85</v>
      </c>
      <c r="C107" s="3" t="s">
        <v>86</v>
      </c>
      <c r="D107" s="50">
        <v>2</v>
      </c>
      <c r="E107" s="51">
        <v>1</v>
      </c>
      <c r="F107" s="51">
        <v>45</v>
      </c>
      <c r="G107" s="51"/>
      <c r="H107" s="52" t="s">
        <v>132</v>
      </c>
      <c r="I107" s="57" t="s">
        <v>41</v>
      </c>
      <c r="J107" s="58"/>
      <c r="K107" s="55" t="e">
        <f ca="1">[1]!ConvNumberLetter(Tableau1[[#This Row],[Prix unitaire HT (Chiffres)]])</f>
        <v>#NAME?</v>
      </c>
      <c r="L107" s="24"/>
    </row>
    <row r="108" spans="1:12" ht="14" x14ac:dyDescent="0.3">
      <c r="A108" s="2" t="str">
        <f>CONCATENATE(Tableau1[[#This Row],[Niv 1]],".",Tableau1[[#This Row],[Niv 2]],".",Tableau1[[#This Row],[Niv 3]],".",Tableau1[[#This Row],[Niv 4]])</f>
        <v>2.1.46.</v>
      </c>
      <c r="B108" s="3" t="s">
        <v>85</v>
      </c>
      <c r="C108" s="3" t="s">
        <v>86</v>
      </c>
      <c r="D108" s="50">
        <v>2</v>
      </c>
      <c r="E108" s="51">
        <v>1</v>
      </c>
      <c r="F108" s="51">
        <v>46</v>
      </c>
      <c r="G108" s="51"/>
      <c r="H108" s="52" t="s">
        <v>133</v>
      </c>
      <c r="I108" s="57" t="s">
        <v>41</v>
      </c>
      <c r="J108" s="58"/>
      <c r="K108" s="55" t="e">
        <f ca="1">[1]!ConvNumberLetter(Tableau1[[#This Row],[Prix unitaire HT (Chiffres)]])</f>
        <v>#NAME?</v>
      </c>
      <c r="L108" s="24"/>
    </row>
    <row r="109" spans="1:12" ht="14" x14ac:dyDescent="0.3">
      <c r="A109" s="2" t="str">
        <f>CONCATENATE(Tableau1[[#This Row],[Niv 1]],".",Tableau1[[#This Row],[Niv 2]],".",Tableau1[[#This Row],[Niv 3]],".",Tableau1[[#This Row],[Niv 4]])</f>
        <v>2.1.47.</v>
      </c>
      <c r="B109" s="3" t="s">
        <v>85</v>
      </c>
      <c r="C109" s="3" t="s">
        <v>86</v>
      </c>
      <c r="D109" s="50">
        <v>2</v>
      </c>
      <c r="E109" s="51">
        <v>1</v>
      </c>
      <c r="F109" s="51">
        <v>47</v>
      </c>
      <c r="G109" s="51"/>
      <c r="H109" s="52" t="s">
        <v>134</v>
      </c>
      <c r="I109" s="57" t="s">
        <v>41</v>
      </c>
      <c r="J109" s="58"/>
      <c r="K109" s="55" t="e">
        <f ca="1">[1]!ConvNumberLetter(Tableau1[[#This Row],[Prix unitaire HT (Chiffres)]])</f>
        <v>#NAME?</v>
      </c>
      <c r="L109" s="24"/>
    </row>
    <row r="110" spans="1:12" ht="14" x14ac:dyDescent="0.3">
      <c r="A110" s="2" t="str">
        <f>CONCATENATE(Tableau1[[#This Row],[Niv 1]],".",Tableau1[[#This Row],[Niv 2]],".",Tableau1[[#This Row],[Niv 3]],".",Tableau1[[#This Row],[Niv 4]])</f>
        <v>2.1.48.</v>
      </c>
      <c r="B110" s="3" t="s">
        <v>85</v>
      </c>
      <c r="C110" s="3" t="s">
        <v>86</v>
      </c>
      <c r="D110" s="50">
        <v>2</v>
      </c>
      <c r="E110" s="51">
        <v>1</v>
      </c>
      <c r="F110" s="51">
        <v>48</v>
      </c>
      <c r="G110" s="51"/>
      <c r="H110" s="52" t="s">
        <v>135</v>
      </c>
      <c r="I110" s="57" t="s">
        <v>41</v>
      </c>
      <c r="J110" s="58"/>
      <c r="K110" s="55" t="e">
        <f ca="1">[1]!ConvNumberLetter(Tableau1[[#This Row],[Prix unitaire HT (Chiffres)]])</f>
        <v>#NAME?</v>
      </c>
      <c r="L110" s="24"/>
    </row>
    <row r="111" spans="1:12" ht="14" x14ac:dyDescent="0.3">
      <c r="A111" s="2" t="str">
        <f>CONCATENATE(Tableau1[[#This Row],[Niv 1]],".",Tableau1[[#This Row],[Niv 2]],".",Tableau1[[#This Row],[Niv 3]],".",Tableau1[[#This Row],[Niv 4]])</f>
        <v>2.1.49.</v>
      </c>
      <c r="B111" s="3" t="s">
        <v>85</v>
      </c>
      <c r="C111" s="3" t="s">
        <v>86</v>
      </c>
      <c r="D111" s="50">
        <v>2</v>
      </c>
      <c r="E111" s="51">
        <v>1</v>
      </c>
      <c r="F111" s="51">
        <v>49</v>
      </c>
      <c r="G111" s="51"/>
      <c r="H111" s="52" t="s">
        <v>136</v>
      </c>
      <c r="I111" s="57" t="s">
        <v>41</v>
      </c>
      <c r="J111" s="58"/>
      <c r="K111" s="55" t="e">
        <f ca="1">[1]!ConvNumberLetter(Tableau1[[#This Row],[Prix unitaire HT (Chiffres)]])</f>
        <v>#NAME?</v>
      </c>
      <c r="L111" s="24"/>
    </row>
    <row r="112" spans="1:12" ht="14" x14ac:dyDescent="0.3">
      <c r="A112" s="2" t="str">
        <f>CONCATENATE(Tableau1[[#This Row],[Niv 1]],".",Tableau1[[#This Row],[Niv 2]],".",Tableau1[[#This Row],[Niv 3]],".",Tableau1[[#This Row],[Niv 4]])</f>
        <v>2.1.50.</v>
      </c>
      <c r="B112" s="3" t="s">
        <v>85</v>
      </c>
      <c r="C112" s="3" t="s">
        <v>86</v>
      </c>
      <c r="D112" s="50">
        <v>2</v>
      </c>
      <c r="E112" s="51">
        <v>1</v>
      </c>
      <c r="F112" s="51">
        <v>50</v>
      </c>
      <c r="G112" s="51"/>
      <c r="H112" s="52" t="s">
        <v>137</v>
      </c>
      <c r="I112" s="57" t="s">
        <v>41</v>
      </c>
      <c r="J112" s="58"/>
      <c r="K112" s="55" t="e">
        <f ca="1">[1]!ConvNumberLetter(Tableau1[[#This Row],[Prix unitaire HT (Chiffres)]])</f>
        <v>#NAME?</v>
      </c>
      <c r="L112" s="24"/>
    </row>
    <row r="113" spans="1:12" ht="14" x14ac:dyDescent="0.3">
      <c r="A113" s="2" t="str">
        <f>CONCATENATE(Tableau1[[#This Row],[Niv 1]],".",Tableau1[[#This Row],[Niv 2]],".",Tableau1[[#This Row],[Niv 3]],".",Tableau1[[#This Row],[Niv 4]])</f>
        <v>2.1.51.</v>
      </c>
      <c r="B113" s="3" t="s">
        <v>85</v>
      </c>
      <c r="C113" s="3" t="s">
        <v>86</v>
      </c>
      <c r="D113" s="50">
        <v>2</v>
      </c>
      <c r="E113" s="51">
        <v>1</v>
      </c>
      <c r="F113" s="51">
        <v>51</v>
      </c>
      <c r="G113" s="51"/>
      <c r="H113" s="52" t="s">
        <v>138</v>
      </c>
      <c r="I113" s="57" t="s">
        <v>41</v>
      </c>
      <c r="J113" s="58"/>
      <c r="K113" s="55" t="e">
        <f ca="1">[1]!ConvNumberLetter(Tableau1[[#This Row],[Prix unitaire HT (Chiffres)]])</f>
        <v>#NAME?</v>
      </c>
      <c r="L113" s="24"/>
    </row>
    <row r="114" spans="1:12" ht="14" x14ac:dyDescent="0.3">
      <c r="A114" s="2" t="str">
        <f>CONCATENATE(Tableau1[[#This Row],[Niv 1]],".",Tableau1[[#This Row],[Niv 2]],".",Tableau1[[#This Row],[Niv 3]],".",Tableau1[[#This Row],[Niv 4]])</f>
        <v>2.1.52.</v>
      </c>
      <c r="B114" s="3" t="s">
        <v>85</v>
      </c>
      <c r="C114" s="3" t="s">
        <v>86</v>
      </c>
      <c r="D114" s="50">
        <v>2</v>
      </c>
      <c r="E114" s="51">
        <v>1</v>
      </c>
      <c r="F114" s="51">
        <v>52</v>
      </c>
      <c r="G114" s="51"/>
      <c r="H114" s="52" t="s">
        <v>139</v>
      </c>
      <c r="I114" s="57" t="s">
        <v>41</v>
      </c>
      <c r="J114" s="58"/>
      <c r="K114" s="55" t="e">
        <f ca="1">[1]!ConvNumberLetter(Tableau1[[#This Row],[Prix unitaire HT (Chiffres)]])</f>
        <v>#NAME?</v>
      </c>
      <c r="L114" s="24"/>
    </row>
    <row r="115" spans="1:12" ht="14" x14ac:dyDescent="0.3">
      <c r="A115" s="2" t="str">
        <f>CONCATENATE(Tableau1[[#This Row],[Niv 1]],".",Tableau1[[#This Row],[Niv 2]],".",Tableau1[[#This Row],[Niv 3]],".",Tableau1[[#This Row],[Niv 4]])</f>
        <v>2.1.53.</v>
      </c>
      <c r="B115" s="3" t="s">
        <v>85</v>
      </c>
      <c r="C115" s="3" t="s">
        <v>86</v>
      </c>
      <c r="D115" s="50">
        <v>2</v>
      </c>
      <c r="E115" s="51">
        <v>1</v>
      </c>
      <c r="F115" s="51">
        <v>53</v>
      </c>
      <c r="G115" s="51"/>
      <c r="H115" s="52" t="s">
        <v>140</v>
      </c>
      <c r="I115" s="57" t="s">
        <v>41</v>
      </c>
      <c r="J115" s="58"/>
      <c r="K115" s="55" t="e">
        <f ca="1">[1]!ConvNumberLetter(Tableau1[[#This Row],[Prix unitaire HT (Chiffres)]])</f>
        <v>#NAME?</v>
      </c>
      <c r="L115" s="24"/>
    </row>
    <row r="116" spans="1:12" ht="14" x14ac:dyDescent="0.3">
      <c r="A116" s="2" t="str">
        <f>CONCATENATE(Tableau1[[#This Row],[Niv 1]],".",Tableau1[[#This Row],[Niv 2]],".",Tableau1[[#This Row],[Niv 3]],".",Tableau1[[#This Row],[Niv 4]])</f>
        <v>2.1.54.</v>
      </c>
      <c r="B116" s="3" t="s">
        <v>85</v>
      </c>
      <c r="C116" s="3" t="s">
        <v>86</v>
      </c>
      <c r="D116" s="50">
        <v>2</v>
      </c>
      <c r="E116" s="51">
        <v>1</v>
      </c>
      <c r="F116" s="51">
        <v>54</v>
      </c>
      <c r="G116" s="51"/>
      <c r="H116" s="52" t="s">
        <v>141</v>
      </c>
      <c r="I116" s="57" t="s">
        <v>41</v>
      </c>
      <c r="J116" s="58"/>
      <c r="K116" s="55" t="e">
        <f ca="1">[1]!ConvNumberLetter(Tableau1[[#This Row],[Prix unitaire HT (Chiffres)]])</f>
        <v>#NAME?</v>
      </c>
      <c r="L116" s="24"/>
    </row>
    <row r="117" spans="1:12" ht="14" x14ac:dyDescent="0.3">
      <c r="A117" s="2" t="str">
        <f>CONCATENATE(Tableau1[[#This Row],[Niv 1]],".",Tableau1[[#This Row],[Niv 2]],".",Tableau1[[#This Row],[Niv 3]],".",Tableau1[[#This Row],[Niv 4]])</f>
        <v>2.1.55.</v>
      </c>
      <c r="B117" s="3" t="s">
        <v>85</v>
      </c>
      <c r="C117" s="3" t="s">
        <v>86</v>
      </c>
      <c r="D117" s="50">
        <v>2</v>
      </c>
      <c r="E117" s="51">
        <v>1</v>
      </c>
      <c r="F117" s="51">
        <v>55</v>
      </c>
      <c r="G117" s="51"/>
      <c r="H117" s="52" t="s">
        <v>142</v>
      </c>
      <c r="I117" s="57" t="s">
        <v>41</v>
      </c>
      <c r="J117" s="70"/>
      <c r="K117" s="55" t="e">
        <f ca="1">[1]!ConvNumberLetter(Tableau1[[#This Row],[Prix unitaire HT (Chiffres)]])</f>
        <v>#NAME?</v>
      </c>
      <c r="L117" s="24"/>
    </row>
    <row r="118" spans="1:12" ht="14" x14ac:dyDescent="0.3">
      <c r="A118" s="2" t="str">
        <f>CONCATENATE(Tableau1[[#This Row],[Niv 1]],".",Tableau1[[#This Row],[Niv 2]],".",Tableau1[[#This Row],[Niv 3]],".",Tableau1[[#This Row],[Niv 4]])</f>
        <v>2.1.56.</v>
      </c>
      <c r="B118" s="3" t="s">
        <v>85</v>
      </c>
      <c r="C118" s="3" t="s">
        <v>86</v>
      </c>
      <c r="D118" s="50">
        <v>2</v>
      </c>
      <c r="E118" s="51">
        <v>1</v>
      </c>
      <c r="F118" s="51">
        <v>56</v>
      </c>
      <c r="G118" s="51"/>
      <c r="H118" s="52" t="s">
        <v>143</v>
      </c>
      <c r="I118" s="57" t="s">
        <v>41</v>
      </c>
      <c r="J118" s="70"/>
      <c r="K118" s="55" t="e">
        <f ca="1">[1]!ConvNumberLetter(Tableau1[[#This Row],[Prix unitaire HT (Chiffres)]])</f>
        <v>#NAME?</v>
      </c>
      <c r="L118" s="24"/>
    </row>
    <row r="119" spans="1:12" ht="14" x14ac:dyDescent="0.3">
      <c r="A119" s="2" t="str">
        <f>CONCATENATE(Tableau1[[#This Row],[Niv 1]],".",Tableau1[[#This Row],[Niv 2]],".",Tableau1[[#This Row],[Niv 3]],".",Tableau1[[#This Row],[Niv 4]])</f>
        <v>2.1.57.</v>
      </c>
      <c r="B119" s="3" t="s">
        <v>85</v>
      </c>
      <c r="C119" s="3" t="s">
        <v>86</v>
      </c>
      <c r="D119" s="50">
        <v>2</v>
      </c>
      <c r="E119" s="51">
        <v>1</v>
      </c>
      <c r="F119" s="51">
        <v>57</v>
      </c>
      <c r="G119" s="51"/>
      <c r="H119" s="52" t="s">
        <v>144</v>
      </c>
      <c r="I119" s="57" t="s">
        <v>41</v>
      </c>
      <c r="J119" s="70"/>
      <c r="K119" s="55" t="e">
        <f ca="1">[1]!ConvNumberLetter(Tableau1[[#This Row],[Prix unitaire HT (Chiffres)]])</f>
        <v>#NAME?</v>
      </c>
      <c r="L119" s="24"/>
    </row>
    <row r="120" spans="1:12" ht="14" x14ac:dyDescent="0.3">
      <c r="A120" s="2" t="str">
        <f>CONCATENATE(Tableau1[[#This Row],[Niv 1]],".",Tableau1[[#This Row],[Niv 2]],".",Tableau1[[#This Row],[Niv 3]],".",Tableau1[[#This Row],[Niv 4]])</f>
        <v>2.1.58.</v>
      </c>
      <c r="B120" s="3" t="s">
        <v>85</v>
      </c>
      <c r="C120" s="3" t="s">
        <v>86</v>
      </c>
      <c r="D120" s="50">
        <v>2</v>
      </c>
      <c r="E120" s="51">
        <v>1</v>
      </c>
      <c r="F120" s="51">
        <v>58</v>
      </c>
      <c r="G120" s="51"/>
      <c r="H120" s="52" t="s">
        <v>145</v>
      </c>
      <c r="I120" s="57" t="s">
        <v>41</v>
      </c>
      <c r="J120" s="70"/>
      <c r="K120" s="55" t="e">
        <f ca="1">[1]!ConvNumberLetter(Tableau1[[#This Row],[Prix unitaire HT (Chiffres)]])</f>
        <v>#NAME?</v>
      </c>
      <c r="L120" s="24"/>
    </row>
    <row r="121" spans="1:12" ht="14" x14ac:dyDescent="0.3">
      <c r="A121" s="2" t="str">
        <f>CONCATENATE(Tableau1[[#This Row],[Niv 1]],".",Tableau1[[#This Row],[Niv 2]],".",Tableau1[[#This Row],[Niv 3]],".",Tableau1[[#This Row],[Niv 4]])</f>
        <v>2.2..</v>
      </c>
      <c r="B121" s="8" t="s">
        <v>85</v>
      </c>
      <c r="C121" s="8" t="s">
        <v>146</v>
      </c>
      <c r="D121" s="44">
        <v>2</v>
      </c>
      <c r="E121" s="45">
        <v>2</v>
      </c>
      <c r="F121" s="45"/>
      <c r="G121" s="45"/>
      <c r="H121" s="46" t="s">
        <v>147</v>
      </c>
      <c r="I121" s="47"/>
      <c r="J121" s="60"/>
      <c r="K121" s="61"/>
      <c r="L121" s="23"/>
    </row>
    <row r="122" spans="1:12" ht="14" x14ac:dyDescent="0.3">
      <c r="A122" s="2" t="str">
        <f>CONCATENATE(Tableau1[[#This Row],[Niv 1]],".",Tableau1[[#This Row],[Niv 2]],".",Tableau1[[#This Row],[Niv 3]],".",Tableau1[[#This Row],[Niv 4]])</f>
        <v>2.2.1.</v>
      </c>
      <c r="B122" s="3" t="s">
        <v>85</v>
      </c>
      <c r="C122" s="3" t="s">
        <v>146</v>
      </c>
      <c r="D122" s="50">
        <v>2</v>
      </c>
      <c r="E122" s="51">
        <v>2</v>
      </c>
      <c r="F122" s="51">
        <v>1</v>
      </c>
      <c r="G122" s="51"/>
      <c r="H122" s="52" t="s">
        <v>148</v>
      </c>
      <c r="I122" s="57" t="s">
        <v>41</v>
      </c>
      <c r="J122" s="58"/>
      <c r="K122" s="55" t="e">
        <f ca="1">[1]!ConvNumberLetter(Tableau1[[#This Row],[Prix unitaire HT (Chiffres)]])</f>
        <v>#NAME?</v>
      </c>
      <c r="L122" s="24"/>
    </row>
    <row r="123" spans="1:12" ht="14" x14ac:dyDescent="0.3">
      <c r="A123" s="2" t="str">
        <f>CONCATENATE(Tableau1[[#This Row],[Niv 1]],".",Tableau1[[#This Row],[Niv 2]],".",Tableau1[[#This Row],[Niv 3]],".",Tableau1[[#This Row],[Niv 4]])</f>
        <v>2.2.2.</v>
      </c>
      <c r="B123" s="3" t="s">
        <v>85</v>
      </c>
      <c r="C123" s="3" t="s">
        <v>146</v>
      </c>
      <c r="D123" s="50">
        <v>2</v>
      </c>
      <c r="E123" s="51">
        <v>2</v>
      </c>
      <c r="F123" s="51">
        <v>2</v>
      </c>
      <c r="G123" s="51"/>
      <c r="H123" s="52" t="s">
        <v>149</v>
      </c>
      <c r="I123" s="57" t="s">
        <v>41</v>
      </c>
      <c r="J123" s="58"/>
      <c r="K123" s="55" t="e">
        <f ca="1">[1]!ConvNumberLetter(Tableau1[[#This Row],[Prix unitaire HT (Chiffres)]])</f>
        <v>#NAME?</v>
      </c>
      <c r="L123" s="24"/>
    </row>
    <row r="124" spans="1:12" ht="14" x14ac:dyDescent="0.3">
      <c r="A124" s="2" t="str">
        <f>CONCATENATE(Tableau1[[#This Row],[Niv 1]],".",Tableau1[[#This Row],[Niv 2]],".",Tableau1[[#This Row],[Niv 3]],".",Tableau1[[#This Row],[Niv 4]])</f>
        <v>2.2.3.</v>
      </c>
      <c r="B124" s="3" t="s">
        <v>85</v>
      </c>
      <c r="C124" s="3" t="s">
        <v>146</v>
      </c>
      <c r="D124" s="50">
        <v>2</v>
      </c>
      <c r="E124" s="51">
        <v>2</v>
      </c>
      <c r="F124" s="51">
        <v>3</v>
      </c>
      <c r="G124" s="51"/>
      <c r="H124" s="52" t="s">
        <v>150</v>
      </c>
      <c r="I124" s="57" t="s">
        <v>41</v>
      </c>
      <c r="J124" s="58"/>
      <c r="K124" s="55" t="e">
        <f ca="1">[1]!ConvNumberLetter(Tableau1[[#This Row],[Prix unitaire HT (Chiffres)]])</f>
        <v>#NAME?</v>
      </c>
      <c r="L124" s="24"/>
    </row>
    <row r="125" spans="1:12" ht="14" x14ac:dyDescent="0.3">
      <c r="A125" s="2" t="str">
        <f>CONCATENATE(Tableau1[[#This Row],[Niv 1]],".",Tableau1[[#This Row],[Niv 2]],".",Tableau1[[#This Row],[Niv 3]],".",Tableau1[[#This Row],[Niv 4]])</f>
        <v>2.2.4.</v>
      </c>
      <c r="B125" s="3" t="s">
        <v>85</v>
      </c>
      <c r="C125" s="3" t="s">
        <v>146</v>
      </c>
      <c r="D125" s="50">
        <v>2</v>
      </c>
      <c r="E125" s="51">
        <v>2</v>
      </c>
      <c r="F125" s="51">
        <v>4</v>
      </c>
      <c r="G125" s="51"/>
      <c r="H125" s="52" t="s">
        <v>151</v>
      </c>
      <c r="I125" s="57" t="s">
        <v>41</v>
      </c>
      <c r="J125" s="58"/>
      <c r="K125" s="55" t="e">
        <f ca="1">[1]!ConvNumberLetter(Tableau1[[#This Row],[Prix unitaire HT (Chiffres)]])</f>
        <v>#NAME?</v>
      </c>
      <c r="L125" s="24"/>
    </row>
    <row r="126" spans="1:12" ht="14" x14ac:dyDescent="0.3">
      <c r="A126" s="2" t="str">
        <f>CONCATENATE(Tableau1[[#This Row],[Niv 1]],".",Tableau1[[#This Row],[Niv 2]],".",Tableau1[[#This Row],[Niv 3]],".",Tableau1[[#This Row],[Niv 4]])</f>
        <v>2.2.5.</v>
      </c>
      <c r="B126" s="3" t="s">
        <v>85</v>
      </c>
      <c r="C126" s="3" t="s">
        <v>146</v>
      </c>
      <c r="D126" s="50">
        <v>2</v>
      </c>
      <c r="E126" s="51">
        <v>2</v>
      </c>
      <c r="F126" s="51">
        <v>5</v>
      </c>
      <c r="G126" s="51"/>
      <c r="H126" s="52" t="s">
        <v>152</v>
      </c>
      <c r="I126" s="57" t="s">
        <v>41</v>
      </c>
      <c r="J126" s="58"/>
      <c r="K126" s="55" t="e">
        <f ca="1">[1]!ConvNumberLetter(Tableau1[[#This Row],[Prix unitaire HT (Chiffres)]])</f>
        <v>#NAME?</v>
      </c>
      <c r="L126" s="24"/>
    </row>
    <row r="127" spans="1:12" ht="14" x14ac:dyDescent="0.3">
      <c r="A127" s="2" t="str">
        <f>CONCATENATE(Tableau1[[#This Row],[Niv 1]],".",Tableau1[[#This Row],[Niv 2]],".",Tableau1[[#This Row],[Niv 3]],".",Tableau1[[#This Row],[Niv 4]])</f>
        <v>2.2.6.</v>
      </c>
      <c r="B127" s="3" t="s">
        <v>85</v>
      </c>
      <c r="C127" s="3" t="s">
        <v>146</v>
      </c>
      <c r="D127" s="50">
        <v>2</v>
      </c>
      <c r="E127" s="51">
        <v>2</v>
      </c>
      <c r="F127" s="51">
        <v>6</v>
      </c>
      <c r="G127" s="51"/>
      <c r="H127" s="52" t="s">
        <v>153</v>
      </c>
      <c r="I127" s="57" t="s">
        <v>41</v>
      </c>
      <c r="J127" s="58"/>
      <c r="K127" s="55" t="e">
        <f ca="1">[1]!ConvNumberLetter(Tableau1[[#This Row],[Prix unitaire HT (Chiffres)]])</f>
        <v>#NAME?</v>
      </c>
      <c r="L127" s="24"/>
    </row>
    <row r="128" spans="1:12" ht="14" x14ac:dyDescent="0.3">
      <c r="A128" s="2" t="str">
        <f>CONCATENATE(Tableau1[[#This Row],[Niv 1]],".",Tableau1[[#This Row],[Niv 2]],".",Tableau1[[#This Row],[Niv 3]],".",Tableau1[[#This Row],[Niv 4]])</f>
        <v>2.3..</v>
      </c>
      <c r="B128" s="8" t="s">
        <v>85</v>
      </c>
      <c r="C128" s="8" t="s">
        <v>146</v>
      </c>
      <c r="D128" s="44">
        <v>2</v>
      </c>
      <c r="E128" s="45">
        <v>3</v>
      </c>
      <c r="F128" s="45"/>
      <c r="G128" s="45"/>
      <c r="H128" s="46" t="s">
        <v>154</v>
      </c>
      <c r="I128" s="47"/>
      <c r="J128" s="60"/>
      <c r="K128" s="61"/>
      <c r="L128" s="23"/>
    </row>
    <row r="129" spans="1:12" ht="14" x14ac:dyDescent="0.3">
      <c r="A129" s="2" t="str">
        <f>CONCATENATE(Tableau1[[#This Row],[Niv 1]],".",Tableau1[[#This Row],[Niv 2]],".",Tableau1[[#This Row],[Niv 3]],".",Tableau1[[#This Row],[Niv 4]])</f>
        <v>2.3.1.</v>
      </c>
      <c r="B129" s="3" t="s">
        <v>85</v>
      </c>
      <c r="C129" s="3" t="s">
        <v>146</v>
      </c>
      <c r="D129" s="50">
        <v>2</v>
      </c>
      <c r="E129" s="51">
        <v>3</v>
      </c>
      <c r="F129" s="51">
        <v>1</v>
      </c>
      <c r="G129" s="51"/>
      <c r="H129" s="52" t="s">
        <v>155</v>
      </c>
      <c r="I129" s="57" t="s">
        <v>41</v>
      </c>
      <c r="J129" s="58"/>
      <c r="K129" s="55" t="e">
        <f ca="1">[1]!ConvNumberLetter(Tableau1[[#This Row],[Prix unitaire HT (Chiffres)]])</f>
        <v>#NAME?</v>
      </c>
      <c r="L129" s="24"/>
    </row>
    <row r="130" spans="1:12" ht="14" x14ac:dyDescent="0.3">
      <c r="A130" s="2" t="str">
        <f>CONCATENATE(Tableau1[[#This Row],[Niv 1]],".",Tableau1[[#This Row],[Niv 2]],".",Tableau1[[#This Row],[Niv 3]],".",Tableau1[[#This Row],[Niv 4]])</f>
        <v>2.3.2.</v>
      </c>
      <c r="B130" s="3" t="s">
        <v>85</v>
      </c>
      <c r="C130" s="3" t="s">
        <v>146</v>
      </c>
      <c r="D130" s="50">
        <v>2</v>
      </c>
      <c r="E130" s="51">
        <v>3</v>
      </c>
      <c r="F130" s="51">
        <v>2</v>
      </c>
      <c r="G130" s="51"/>
      <c r="H130" s="52" t="s">
        <v>156</v>
      </c>
      <c r="I130" s="57" t="s">
        <v>41</v>
      </c>
      <c r="J130" s="58"/>
      <c r="K130" s="55" t="e">
        <f ca="1">[1]!ConvNumberLetter(Tableau1[[#This Row],[Prix unitaire HT (Chiffres)]])</f>
        <v>#NAME?</v>
      </c>
      <c r="L130" s="24"/>
    </row>
    <row r="131" spans="1:12" ht="14" x14ac:dyDescent="0.3">
      <c r="A131" s="2" t="str">
        <f>CONCATENATE(Tableau1[[#This Row],[Niv 1]],".",Tableau1[[#This Row],[Niv 2]],".",Tableau1[[#This Row],[Niv 3]],".",Tableau1[[#This Row],[Niv 4]])</f>
        <v>2.3.3.</v>
      </c>
      <c r="B131" s="3" t="s">
        <v>85</v>
      </c>
      <c r="C131" s="3" t="s">
        <v>146</v>
      </c>
      <c r="D131" s="50">
        <v>2</v>
      </c>
      <c r="E131" s="51">
        <v>3</v>
      </c>
      <c r="F131" s="51">
        <v>3</v>
      </c>
      <c r="G131" s="51"/>
      <c r="H131" s="52" t="s">
        <v>157</v>
      </c>
      <c r="I131" s="57" t="s">
        <v>41</v>
      </c>
      <c r="J131" s="58"/>
      <c r="K131" s="55" t="e">
        <f ca="1">[1]!ConvNumberLetter(Tableau1[[#This Row],[Prix unitaire HT (Chiffres)]])</f>
        <v>#NAME?</v>
      </c>
      <c r="L131" s="24"/>
    </row>
    <row r="132" spans="1:12" ht="14" x14ac:dyDescent="0.3">
      <c r="A132" s="2" t="str">
        <f>CONCATENATE(Tableau1[[#This Row],[Niv 1]],".",Tableau1[[#This Row],[Niv 2]],".",Tableau1[[#This Row],[Niv 3]],".",Tableau1[[#This Row],[Niv 4]])</f>
        <v>2.3.4.</v>
      </c>
      <c r="B132" s="3" t="s">
        <v>85</v>
      </c>
      <c r="C132" s="3" t="s">
        <v>146</v>
      </c>
      <c r="D132" s="50">
        <v>2</v>
      </c>
      <c r="E132" s="51">
        <v>3</v>
      </c>
      <c r="F132" s="51">
        <v>4</v>
      </c>
      <c r="G132" s="51"/>
      <c r="H132" s="52" t="s">
        <v>158</v>
      </c>
      <c r="I132" s="57" t="s">
        <v>41</v>
      </c>
      <c r="J132" s="58"/>
      <c r="K132" s="55" t="e">
        <f ca="1">[1]!ConvNumberLetter(Tableau1[[#This Row],[Prix unitaire HT (Chiffres)]])</f>
        <v>#NAME?</v>
      </c>
      <c r="L132" s="24"/>
    </row>
    <row r="133" spans="1:12" ht="14" x14ac:dyDescent="0.3">
      <c r="A133" s="2" t="str">
        <f>CONCATENATE(Tableau1[[#This Row],[Niv 1]],".",Tableau1[[#This Row],[Niv 2]],".",Tableau1[[#This Row],[Niv 3]],".",Tableau1[[#This Row],[Niv 4]])</f>
        <v>2.3.5.</v>
      </c>
      <c r="B133" s="3" t="s">
        <v>85</v>
      </c>
      <c r="C133" s="3" t="s">
        <v>146</v>
      </c>
      <c r="D133" s="50">
        <v>2</v>
      </c>
      <c r="E133" s="51">
        <v>3</v>
      </c>
      <c r="F133" s="51">
        <v>5</v>
      </c>
      <c r="G133" s="51"/>
      <c r="H133" s="52" t="s">
        <v>159</v>
      </c>
      <c r="I133" s="57" t="s">
        <v>41</v>
      </c>
      <c r="J133" s="58"/>
      <c r="K133" s="55" t="e">
        <f ca="1">[1]!ConvNumberLetter(Tableau1[[#This Row],[Prix unitaire HT (Chiffres)]])</f>
        <v>#NAME?</v>
      </c>
      <c r="L133" s="24"/>
    </row>
    <row r="134" spans="1:12" ht="14" x14ac:dyDescent="0.3">
      <c r="A134" s="2" t="str">
        <f>CONCATENATE(Tableau1[[#This Row],[Niv 1]],".",Tableau1[[#This Row],[Niv 2]],".",Tableau1[[#This Row],[Niv 3]],".",Tableau1[[#This Row],[Niv 4]])</f>
        <v>2.3.6.</v>
      </c>
      <c r="B134" s="3" t="s">
        <v>85</v>
      </c>
      <c r="C134" s="3" t="s">
        <v>146</v>
      </c>
      <c r="D134" s="50">
        <v>2</v>
      </c>
      <c r="E134" s="51">
        <v>3</v>
      </c>
      <c r="F134" s="51">
        <v>6</v>
      </c>
      <c r="G134" s="51"/>
      <c r="H134" s="52" t="s">
        <v>160</v>
      </c>
      <c r="I134" s="57" t="s">
        <v>41</v>
      </c>
      <c r="J134" s="58"/>
      <c r="K134" s="55" t="e">
        <f ca="1">[1]!ConvNumberLetter(Tableau1[[#This Row],[Prix unitaire HT (Chiffres)]])</f>
        <v>#NAME?</v>
      </c>
      <c r="L134" s="24"/>
    </row>
    <row r="135" spans="1:12" ht="14" x14ac:dyDescent="0.3">
      <c r="A135" s="2" t="str">
        <f>CONCATENATE(Tableau1[[#This Row],[Niv 1]],".",Tableau1[[#This Row],[Niv 2]],".",Tableau1[[#This Row],[Niv 3]],".",Tableau1[[#This Row],[Niv 4]])</f>
        <v>2.3.7.</v>
      </c>
      <c r="B135" s="3" t="s">
        <v>85</v>
      </c>
      <c r="C135" s="3" t="s">
        <v>146</v>
      </c>
      <c r="D135" s="50">
        <v>2</v>
      </c>
      <c r="E135" s="51">
        <v>3</v>
      </c>
      <c r="F135" s="51">
        <v>7</v>
      </c>
      <c r="G135" s="51"/>
      <c r="H135" s="52" t="s">
        <v>161</v>
      </c>
      <c r="I135" s="57" t="s">
        <v>41</v>
      </c>
      <c r="J135" s="58"/>
      <c r="K135" s="55" t="e">
        <f ca="1">[1]!ConvNumberLetter(Tableau1[[#This Row],[Prix unitaire HT (Chiffres)]])</f>
        <v>#NAME?</v>
      </c>
      <c r="L135" s="24"/>
    </row>
    <row r="136" spans="1:12" ht="14" x14ac:dyDescent="0.3">
      <c r="A136" s="2" t="str">
        <f>CONCATENATE(Tableau1[[#This Row],[Niv 1]],".",Tableau1[[#This Row],[Niv 2]],".",Tableau1[[#This Row],[Niv 3]],".",Tableau1[[#This Row],[Niv 4]])</f>
        <v>2.3.8.</v>
      </c>
      <c r="B136" s="3" t="s">
        <v>85</v>
      </c>
      <c r="C136" s="3" t="s">
        <v>146</v>
      </c>
      <c r="D136" s="50">
        <v>2</v>
      </c>
      <c r="E136" s="51">
        <v>3</v>
      </c>
      <c r="F136" s="51">
        <v>8</v>
      </c>
      <c r="G136" s="51"/>
      <c r="H136" s="52" t="s">
        <v>162</v>
      </c>
      <c r="I136" s="57" t="s">
        <v>41</v>
      </c>
      <c r="J136" s="58"/>
      <c r="K136" s="55" t="e">
        <f ca="1">[1]!ConvNumberLetter(Tableau1[[#This Row],[Prix unitaire HT (Chiffres)]])</f>
        <v>#NAME?</v>
      </c>
      <c r="L136" s="24"/>
    </row>
    <row r="137" spans="1:12" ht="14" x14ac:dyDescent="0.3">
      <c r="A137" s="2" t="str">
        <f>CONCATENATE(Tableau1[[#This Row],[Niv 1]],".",Tableau1[[#This Row],[Niv 2]],".",Tableau1[[#This Row],[Niv 3]],".",Tableau1[[#This Row],[Niv 4]])</f>
        <v>2.3.9.</v>
      </c>
      <c r="B137" s="3" t="s">
        <v>85</v>
      </c>
      <c r="C137" s="3" t="s">
        <v>146</v>
      </c>
      <c r="D137" s="50">
        <v>2</v>
      </c>
      <c r="E137" s="51">
        <v>3</v>
      </c>
      <c r="F137" s="51">
        <v>9</v>
      </c>
      <c r="G137" s="51"/>
      <c r="H137" s="52" t="s">
        <v>163</v>
      </c>
      <c r="I137" s="57" t="s">
        <v>41</v>
      </c>
      <c r="J137" s="58"/>
      <c r="K137" s="55" t="e">
        <f ca="1">[1]!ConvNumberLetter(Tableau1[[#This Row],[Prix unitaire HT (Chiffres)]])</f>
        <v>#NAME?</v>
      </c>
      <c r="L137" s="24"/>
    </row>
    <row r="138" spans="1:12" ht="14" x14ac:dyDescent="0.3">
      <c r="A138" s="2" t="str">
        <f>CONCATENATE(Tableau1[[#This Row],[Niv 1]],".",Tableau1[[#This Row],[Niv 2]],".",Tableau1[[#This Row],[Niv 3]],".",Tableau1[[#This Row],[Niv 4]])</f>
        <v>2.3.10.</v>
      </c>
      <c r="B138" s="3" t="s">
        <v>85</v>
      </c>
      <c r="C138" s="3" t="s">
        <v>146</v>
      </c>
      <c r="D138" s="50">
        <v>2</v>
      </c>
      <c r="E138" s="51">
        <v>3</v>
      </c>
      <c r="F138" s="51">
        <v>10</v>
      </c>
      <c r="G138" s="51"/>
      <c r="H138" s="52" t="s">
        <v>164</v>
      </c>
      <c r="I138" s="57" t="s">
        <v>41</v>
      </c>
      <c r="J138" s="58"/>
      <c r="K138" s="55" t="e">
        <f ca="1">[1]!ConvNumberLetter(Tableau1[[#This Row],[Prix unitaire HT (Chiffres)]])</f>
        <v>#NAME?</v>
      </c>
      <c r="L138" s="24"/>
    </row>
    <row r="139" spans="1:12" ht="14" x14ac:dyDescent="0.3">
      <c r="A139" s="2" t="str">
        <f>CONCATENATE(Tableau1[[#This Row],[Niv 1]],".",Tableau1[[#This Row],[Niv 2]],".",Tableau1[[#This Row],[Niv 3]],".",Tableau1[[#This Row],[Niv 4]])</f>
        <v>2.3.11.</v>
      </c>
      <c r="B139" s="3" t="s">
        <v>85</v>
      </c>
      <c r="C139" s="3" t="s">
        <v>146</v>
      </c>
      <c r="D139" s="50">
        <v>2</v>
      </c>
      <c r="E139" s="51">
        <v>3</v>
      </c>
      <c r="F139" s="51">
        <v>11</v>
      </c>
      <c r="G139" s="51"/>
      <c r="H139" s="52" t="s">
        <v>165</v>
      </c>
      <c r="I139" s="57" t="s">
        <v>41</v>
      </c>
      <c r="J139" s="58"/>
      <c r="K139" s="55" t="e">
        <f ca="1">[1]!ConvNumberLetter(Tableau1[[#This Row],[Prix unitaire HT (Chiffres)]])</f>
        <v>#NAME?</v>
      </c>
      <c r="L139" s="24"/>
    </row>
    <row r="140" spans="1:12" ht="14" x14ac:dyDescent="0.3">
      <c r="A140" s="2" t="str">
        <f>CONCATENATE(Tableau1[[#This Row],[Niv 1]],".",Tableau1[[#This Row],[Niv 2]],".",Tableau1[[#This Row],[Niv 3]],".",Tableau1[[#This Row],[Niv 4]])</f>
        <v>2.3.12.</v>
      </c>
      <c r="B140" s="3" t="s">
        <v>85</v>
      </c>
      <c r="C140" s="3" t="s">
        <v>146</v>
      </c>
      <c r="D140" s="50">
        <v>2</v>
      </c>
      <c r="E140" s="51">
        <v>3</v>
      </c>
      <c r="F140" s="51">
        <v>12</v>
      </c>
      <c r="G140" s="51"/>
      <c r="H140" s="52" t="s">
        <v>166</v>
      </c>
      <c r="I140" s="57" t="s">
        <v>41</v>
      </c>
      <c r="J140" s="58"/>
      <c r="K140" s="55" t="e">
        <f ca="1">[1]!ConvNumberLetter(Tableau1[[#This Row],[Prix unitaire HT (Chiffres)]])</f>
        <v>#NAME?</v>
      </c>
      <c r="L140" s="24"/>
    </row>
    <row r="141" spans="1:12" ht="14" x14ac:dyDescent="0.3">
      <c r="A141" s="2" t="str">
        <f>CONCATENATE(Tableau1[[#This Row],[Niv 1]],".",Tableau1[[#This Row],[Niv 2]],".",Tableau1[[#This Row],[Niv 3]],".",Tableau1[[#This Row],[Niv 4]])</f>
        <v>2.3.13.</v>
      </c>
      <c r="B141" s="3" t="s">
        <v>85</v>
      </c>
      <c r="C141" s="3" t="s">
        <v>146</v>
      </c>
      <c r="D141" s="50">
        <v>2</v>
      </c>
      <c r="E141" s="51">
        <v>3</v>
      </c>
      <c r="F141" s="51">
        <v>13</v>
      </c>
      <c r="G141" s="51"/>
      <c r="H141" s="52" t="s">
        <v>167</v>
      </c>
      <c r="I141" s="57" t="s">
        <v>41</v>
      </c>
      <c r="J141" s="58"/>
      <c r="K141" s="55" t="e">
        <f ca="1">[1]!ConvNumberLetter(Tableau1[[#This Row],[Prix unitaire HT (Chiffres)]])</f>
        <v>#NAME?</v>
      </c>
      <c r="L141" s="24"/>
    </row>
    <row r="142" spans="1:12" ht="14" x14ac:dyDescent="0.3">
      <c r="A142" s="2" t="str">
        <f>CONCATENATE(Tableau1[[#This Row],[Niv 1]],".",Tableau1[[#This Row],[Niv 2]],".",Tableau1[[#This Row],[Niv 3]],".",Tableau1[[#This Row],[Niv 4]])</f>
        <v>2.3.14.</v>
      </c>
      <c r="B142" s="3" t="s">
        <v>85</v>
      </c>
      <c r="C142" s="3" t="s">
        <v>146</v>
      </c>
      <c r="D142" s="50">
        <v>2</v>
      </c>
      <c r="E142" s="51">
        <v>3</v>
      </c>
      <c r="F142" s="51">
        <v>14</v>
      </c>
      <c r="G142" s="51"/>
      <c r="H142" s="52" t="s">
        <v>168</v>
      </c>
      <c r="I142" s="57" t="s">
        <v>41</v>
      </c>
      <c r="J142" s="58"/>
      <c r="K142" s="55" t="e">
        <f ca="1">[1]!ConvNumberLetter(Tableau1[[#This Row],[Prix unitaire HT (Chiffres)]])</f>
        <v>#NAME?</v>
      </c>
      <c r="L142" s="24"/>
    </row>
    <row r="143" spans="1:12" ht="14" x14ac:dyDescent="0.3">
      <c r="A143" s="2" t="str">
        <f>CONCATENATE(Tableau1[[#This Row],[Niv 1]],".",Tableau1[[#This Row],[Niv 2]],".",Tableau1[[#This Row],[Niv 3]],".",Tableau1[[#This Row],[Niv 4]])</f>
        <v>2.3.15.</v>
      </c>
      <c r="B143" s="3" t="s">
        <v>85</v>
      </c>
      <c r="C143" s="3" t="s">
        <v>146</v>
      </c>
      <c r="D143" s="50">
        <v>2</v>
      </c>
      <c r="E143" s="51">
        <v>3</v>
      </c>
      <c r="F143" s="51">
        <v>15</v>
      </c>
      <c r="G143" s="51"/>
      <c r="H143" s="52" t="s">
        <v>169</v>
      </c>
      <c r="I143" s="57" t="s">
        <v>41</v>
      </c>
      <c r="J143" s="58"/>
      <c r="K143" s="55" t="e">
        <f ca="1">[1]!ConvNumberLetter(Tableau1[[#This Row],[Prix unitaire HT (Chiffres)]])</f>
        <v>#NAME?</v>
      </c>
      <c r="L143" s="24"/>
    </row>
    <row r="144" spans="1:12" ht="14" x14ac:dyDescent="0.3">
      <c r="A144" s="2" t="str">
        <f>CONCATENATE(Tableau1[[#This Row],[Niv 1]],".",Tableau1[[#This Row],[Niv 2]],".",Tableau1[[#This Row],[Niv 3]],".",Tableau1[[#This Row],[Niv 4]])</f>
        <v>2.3.16.</v>
      </c>
      <c r="B144" s="3" t="s">
        <v>85</v>
      </c>
      <c r="C144" s="3" t="s">
        <v>146</v>
      </c>
      <c r="D144" s="50">
        <v>2</v>
      </c>
      <c r="E144" s="51">
        <v>3</v>
      </c>
      <c r="F144" s="51">
        <v>16</v>
      </c>
      <c r="G144" s="51"/>
      <c r="H144" s="52" t="s">
        <v>170</v>
      </c>
      <c r="I144" s="57" t="s">
        <v>41</v>
      </c>
      <c r="J144" s="58"/>
      <c r="K144" s="55" t="e">
        <f ca="1">[1]!ConvNumberLetter(Tableau1[[#This Row],[Prix unitaire HT (Chiffres)]])</f>
        <v>#NAME?</v>
      </c>
      <c r="L144" s="24"/>
    </row>
    <row r="145" spans="1:12" ht="14" x14ac:dyDescent="0.3">
      <c r="A145" s="2" t="str">
        <f>CONCATENATE(Tableau1[[#This Row],[Niv 1]],".",Tableau1[[#This Row],[Niv 2]],".",Tableau1[[#This Row],[Niv 3]],".",Tableau1[[#This Row],[Niv 4]])</f>
        <v>2.3.17.</v>
      </c>
      <c r="B145" s="3" t="s">
        <v>85</v>
      </c>
      <c r="C145" s="3" t="s">
        <v>146</v>
      </c>
      <c r="D145" s="50">
        <v>2</v>
      </c>
      <c r="E145" s="51">
        <v>3</v>
      </c>
      <c r="F145" s="51">
        <v>17</v>
      </c>
      <c r="G145" s="51"/>
      <c r="H145" s="52" t="s">
        <v>171</v>
      </c>
      <c r="I145" s="57" t="s">
        <v>41</v>
      </c>
      <c r="J145" s="58"/>
      <c r="K145" s="55" t="e">
        <f ca="1">[1]!ConvNumberLetter(Tableau1[[#This Row],[Prix unitaire HT (Chiffres)]])</f>
        <v>#NAME?</v>
      </c>
      <c r="L145" s="24"/>
    </row>
    <row r="146" spans="1:12" ht="14" x14ac:dyDescent="0.3">
      <c r="A146" s="2" t="str">
        <f>CONCATENATE(Tableau1[[#This Row],[Niv 1]],".",Tableau1[[#This Row],[Niv 2]],".",Tableau1[[#This Row],[Niv 3]],".",Tableau1[[#This Row],[Niv 4]])</f>
        <v>2.3.18.</v>
      </c>
      <c r="B146" s="3" t="s">
        <v>85</v>
      </c>
      <c r="C146" s="3" t="s">
        <v>146</v>
      </c>
      <c r="D146" s="50">
        <v>2</v>
      </c>
      <c r="E146" s="51">
        <v>3</v>
      </c>
      <c r="F146" s="51">
        <v>18</v>
      </c>
      <c r="G146" s="51"/>
      <c r="H146" s="52" t="s">
        <v>172</v>
      </c>
      <c r="I146" s="57" t="s">
        <v>41</v>
      </c>
      <c r="J146" s="58"/>
      <c r="K146" s="55" t="e">
        <f ca="1">[1]!ConvNumberLetter(Tableau1[[#This Row],[Prix unitaire HT (Chiffres)]])</f>
        <v>#NAME?</v>
      </c>
      <c r="L146" s="24"/>
    </row>
    <row r="147" spans="1:12" ht="14" x14ac:dyDescent="0.3">
      <c r="A147" s="2" t="str">
        <f>CONCATENATE(Tableau1[[#This Row],[Niv 1]],".",Tableau1[[#This Row],[Niv 2]],".",Tableau1[[#This Row],[Niv 3]],".",Tableau1[[#This Row],[Niv 4]])</f>
        <v>2.3.19.</v>
      </c>
      <c r="B147" s="3" t="s">
        <v>85</v>
      </c>
      <c r="C147" s="3" t="s">
        <v>146</v>
      </c>
      <c r="D147" s="50">
        <v>2</v>
      </c>
      <c r="E147" s="51">
        <v>3</v>
      </c>
      <c r="F147" s="51">
        <v>19</v>
      </c>
      <c r="G147" s="51"/>
      <c r="H147" s="52" t="s">
        <v>173</v>
      </c>
      <c r="I147" s="57" t="s">
        <v>41</v>
      </c>
      <c r="J147" s="58"/>
      <c r="K147" s="55" t="e">
        <f ca="1">[1]!ConvNumberLetter(Tableau1[[#This Row],[Prix unitaire HT (Chiffres)]])</f>
        <v>#NAME?</v>
      </c>
      <c r="L147" s="24"/>
    </row>
    <row r="148" spans="1:12" ht="14" x14ac:dyDescent="0.3">
      <c r="A148" s="2" t="str">
        <f>CONCATENATE(Tableau1[[#This Row],[Niv 1]],".",Tableau1[[#This Row],[Niv 2]],".",Tableau1[[#This Row],[Niv 3]],".",Tableau1[[#This Row],[Niv 4]])</f>
        <v>2.3.20.</v>
      </c>
      <c r="B148" s="3" t="s">
        <v>85</v>
      </c>
      <c r="C148" s="3" t="s">
        <v>146</v>
      </c>
      <c r="D148" s="50">
        <v>2</v>
      </c>
      <c r="E148" s="51">
        <v>3</v>
      </c>
      <c r="F148" s="51">
        <v>20</v>
      </c>
      <c r="G148" s="51"/>
      <c r="H148" s="52" t="s">
        <v>174</v>
      </c>
      <c r="I148" s="57" t="s">
        <v>41</v>
      </c>
      <c r="J148" s="58"/>
      <c r="K148" s="55" t="e">
        <f ca="1">[1]!ConvNumberLetter(Tableau1[[#This Row],[Prix unitaire HT (Chiffres)]])</f>
        <v>#NAME?</v>
      </c>
      <c r="L148" s="24"/>
    </row>
    <row r="149" spans="1:12" ht="14" x14ac:dyDescent="0.3">
      <c r="A149" s="2" t="str">
        <f>CONCATENATE(Tableau1[[#This Row],[Niv 1]],".",Tableau1[[#This Row],[Niv 2]],".",Tableau1[[#This Row],[Niv 3]],".",Tableau1[[#This Row],[Niv 4]])</f>
        <v>2.3.21.</v>
      </c>
      <c r="B149" s="3" t="s">
        <v>85</v>
      </c>
      <c r="C149" s="3" t="s">
        <v>146</v>
      </c>
      <c r="D149" s="50">
        <v>2</v>
      </c>
      <c r="E149" s="51">
        <v>3</v>
      </c>
      <c r="F149" s="51">
        <v>21</v>
      </c>
      <c r="G149" s="51"/>
      <c r="H149" s="52" t="s">
        <v>175</v>
      </c>
      <c r="I149" s="57" t="s">
        <v>41</v>
      </c>
      <c r="J149" s="58"/>
      <c r="K149" s="55" t="e">
        <f ca="1">[1]!ConvNumberLetter(Tableau1[[#This Row],[Prix unitaire HT (Chiffres)]])</f>
        <v>#NAME?</v>
      </c>
      <c r="L149" s="24"/>
    </row>
    <row r="150" spans="1:12" ht="14" x14ac:dyDescent="0.3">
      <c r="A150" s="2" t="str">
        <f>CONCATENATE(Tableau1[[#This Row],[Niv 1]],".",Tableau1[[#This Row],[Niv 2]],".",Tableau1[[#This Row],[Niv 3]],".",Tableau1[[#This Row],[Niv 4]])</f>
        <v>2.4..</v>
      </c>
      <c r="B150" s="8" t="s">
        <v>85</v>
      </c>
      <c r="C150" s="8" t="s">
        <v>176</v>
      </c>
      <c r="D150" s="44">
        <v>2</v>
      </c>
      <c r="E150" s="45">
        <v>4</v>
      </c>
      <c r="F150" s="45"/>
      <c r="G150" s="45"/>
      <c r="H150" s="46" t="s">
        <v>177</v>
      </c>
      <c r="I150" s="47"/>
      <c r="J150" s="60"/>
      <c r="K150" s="61"/>
      <c r="L150" s="23"/>
    </row>
    <row r="151" spans="1:12" ht="14" x14ac:dyDescent="0.3">
      <c r="A151" s="2" t="str">
        <f>CONCATENATE(Tableau1[[#This Row],[Niv 1]],".",Tableau1[[#This Row],[Niv 2]],".",Tableau1[[#This Row],[Niv 3]],".",Tableau1[[#This Row],[Niv 4]])</f>
        <v>2.4.1.</v>
      </c>
      <c r="B151" s="3" t="s">
        <v>85</v>
      </c>
      <c r="C151" s="3" t="s">
        <v>176</v>
      </c>
      <c r="D151" s="50">
        <v>2</v>
      </c>
      <c r="E151" s="51">
        <v>4</v>
      </c>
      <c r="F151" s="51">
        <v>1</v>
      </c>
      <c r="G151" s="51"/>
      <c r="H151" s="52" t="s">
        <v>178</v>
      </c>
      <c r="I151" s="57" t="s">
        <v>41</v>
      </c>
      <c r="J151" s="58"/>
      <c r="K151" s="55" t="e">
        <f ca="1">[1]!ConvNumberLetter(Tableau1[[#This Row],[Prix unitaire HT (Chiffres)]])</f>
        <v>#NAME?</v>
      </c>
      <c r="L151" s="24"/>
    </row>
    <row r="152" spans="1:12" ht="14" x14ac:dyDescent="0.3">
      <c r="A152" s="2" t="str">
        <f>CONCATENATE(Tableau1[[#This Row],[Niv 1]],".",Tableau1[[#This Row],[Niv 2]],".",Tableau1[[#This Row],[Niv 3]],".",Tableau1[[#This Row],[Niv 4]])</f>
        <v>2.4.2.</v>
      </c>
      <c r="B152" s="3" t="s">
        <v>85</v>
      </c>
      <c r="C152" s="3" t="s">
        <v>176</v>
      </c>
      <c r="D152" s="50">
        <v>2</v>
      </c>
      <c r="E152" s="51">
        <v>4</v>
      </c>
      <c r="F152" s="51">
        <v>2</v>
      </c>
      <c r="G152" s="51"/>
      <c r="H152" s="52" t="s">
        <v>179</v>
      </c>
      <c r="I152" s="57" t="s">
        <v>41</v>
      </c>
      <c r="J152" s="58"/>
      <c r="K152" s="55" t="e">
        <f ca="1">[1]!ConvNumberLetter(Tableau1[[#This Row],[Prix unitaire HT (Chiffres)]])</f>
        <v>#NAME?</v>
      </c>
      <c r="L152" s="24"/>
    </row>
    <row r="153" spans="1:12" ht="14" x14ac:dyDescent="0.3">
      <c r="A153" s="2" t="str">
        <f>CONCATENATE(Tableau1[[#This Row],[Niv 1]],".",Tableau1[[#This Row],[Niv 2]],".",Tableau1[[#This Row],[Niv 3]],".",Tableau1[[#This Row],[Niv 4]])</f>
        <v>2.4.3.</v>
      </c>
      <c r="B153" s="3" t="s">
        <v>85</v>
      </c>
      <c r="C153" s="3" t="s">
        <v>176</v>
      </c>
      <c r="D153" s="50">
        <v>2</v>
      </c>
      <c r="E153" s="51">
        <v>4</v>
      </c>
      <c r="F153" s="51">
        <v>3</v>
      </c>
      <c r="G153" s="51"/>
      <c r="H153" s="52" t="s">
        <v>180</v>
      </c>
      <c r="I153" s="57" t="s">
        <v>41</v>
      </c>
      <c r="J153" s="58"/>
      <c r="K153" s="55" t="e">
        <f ca="1">[1]!ConvNumberLetter(Tableau1[[#This Row],[Prix unitaire HT (Chiffres)]])</f>
        <v>#NAME?</v>
      </c>
      <c r="L153" s="24"/>
    </row>
    <row r="154" spans="1:12" ht="14" x14ac:dyDescent="0.3">
      <c r="A154" s="2" t="str">
        <f>CONCATENATE(Tableau1[[#This Row],[Niv 1]],".",Tableau1[[#This Row],[Niv 2]],".",Tableau1[[#This Row],[Niv 3]],".",Tableau1[[#This Row],[Niv 4]])</f>
        <v>2.4.4.</v>
      </c>
      <c r="B154" s="3" t="s">
        <v>85</v>
      </c>
      <c r="C154" s="3" t="s">
        <v>176</v>
      </c>
      <c r="D154" s="50">
        <v>2</v>
      </c>
      <c r="E154" s="51">
        <v>4</v>
      </c>
      <c r="F154" s="51">
        <v>4</v>
      </c>
      <c r="G154" s="51"/>
      <c r="H154" s="52" t="s">
        <v>181</v>
      </c>
      <c r="I154" s="57" t="s">
        <v>41</v>
      </c>
      <c r="J154" s="58"/>
      <c r="K154" s="55" t="e">
        <f ca="1">[1]!ConvNumberLetter(Tableau1[[#This Row],[Prix unitaire HT (Chiffres)]])</f>
        <v>#NAME?</v>
      </c>
      <c r="L154" s="24"/>
    </row>
    <row r="155" spans="1:12" ht="14" x14ac:dyDescent="0.3">
      <c r="A155" s="2" t="str">
        <f>CONCATENATE(Tableau1[[#This Row],[Niv 1]],".",Tableau1[[#This Row],[Niv 2]],".",Tableau1[[#This Row],[Niv 3]],".",Tableau1[[#This Row],[Niv 4]])</f>
        <v>2.4.5.</v>
      </c>
      <c r="B155" s="3" t="s">
        <v>85</v>
      </c>
      <c r="C155" s="3" t="s">
        <v>176</v>
      </c>
      <c r="D155" s="50">
        <v>2</v>
      </c>
      <c r="E155" s="51">
        <v>4</v>
      </c>
      <c r="F155" s="51">
        <v>5</v>
      </c>
      <c r="G155" s="51"/>
      <c r="H155" s="52" t="s">
        <v>182</v>
      </c>
      <c r="I155" s="57" t="s">
        <v>41</v>
      </c>
      <c r="J155" s="58"/>
      <c r="K155" s="55" t="e">
        <f ca="1">[1]!ConvNumberLetter(Tableau1[[#This Row],[Prix unitaire HT (Chiffres)]])</f>
        <v>#NAME?</v>
      </c>
      <c r="L155" s="24"/>
    </row>
    <row r="156" spans="1:12" ht="14" x14ac:dyDescent="0.3">
      <c r="A156" s="2" t="str">
        <f>CONCATENATE(Tableau1[[#This Row],[Niv 1]],".",Tableau1[[#This Row],[Niv 2]],".",Tableau1[[#This Row],[Niv 3]],".",Tableau1[[#This Row],[Niv 4]])</f>
        <v>2.4.6.</v>
      </c>
      <c r="B156" s="3" t="s">
        <v>85</v>
      </c>
      <c r="C156" s="3" t="s">
        <v>176</v>
      </c>
      <c r="D156" s="50">
        <v>2</v>
      </c>
      <c r="E156" s="51">
        <v>4</v>
      </c>
      <c r="F156" s="51">
        <v>6</v>
      </c>
      <c r="G156" s="51"/>
      <c r="H156" s="52" t="s">
        <v>183</v>
      </c>
      <c r="I156" s="57" t="s">
        <v>41</v>
      </c>
      <c r="J156" s="58"/>
      <c r="K156" s="55" t="e">
        <f ca="1">[1]!ConvNumberLetter(Tableau1[[#This Row],[Prix unitaire HT (Chiffres)]])</f>
        <v>#NAME?</v>
      </c>
      <c r="L156" s="24"/>
    </row>
    <row r="157" spans="1:12" ht="14" x14ac:dyDescent="0.3">
      <c r="A157" s="2" t="str">
        <f>CONCATENATE(Tableau1[[#This Row],[Niv 1]],".",Tableau1[[#This Row],[Niv 2]],".",Tableau1[[#This Row],[Niv 3]],".",Tableau1[[#This Row],[Niv 4]])</f>
        <v>2.4.7.</v>
      </c>
      <c r="B157" s="3" t="s">
        <v>85</v>
      </c>
      <c r="C157" s="3" t="s">
        <v>176</v>
      </c>
      <c r="D157" s="50">
        <v>2</v>
      </c>
      <c r="E157" s="51">
        <v>4</v>
      </c>
      <c r="F157" s="51">
        <v>7</v>
      </c>
      <c r="G157" s="51"/>
      <c r="H157" s="52" t="s">
        <v>184</v>
      </c>
      <c r="I157" s="57" t="s">
        <v>41</v>
      </c>
      <c r="J157" s="58"/>
      <c r="K157" s="55" t="e">
        <f ca="1">[1]!ConvNumberLetter(Tableau1[[#This Row],[Prix unitaire HT (Chiffres)]])</f>
        <v>#NAME?</v>
      </c>
      <c r="L157" s="24"/>
    </row>
    <row r="158" spans="1:12" ht="14" x14ac:dyDescent="0.3">
      <c r="A158" s="2" t="str">
        <f>CONCATENATE(Tableau1[[#This Row],[Niv 1]],".",Tableau1[[#This Row],[Niv 2]],".",Tableau1[[#This Row],[Niv 3]],".",Tableau1[[#This Row],[Niv 4]])</f>
        <v>2.4.8.</v>
      </c>
      <c r="B158" s="3" t="s">
        <v>85</v>
      </c>
      <c r="C158" s="3" t="s">
        <v>176</v>
      </c>
      <c r="D158" s="50">
        <v>2</v>
      </c>
      <c r="E158" s="51">
        <v>4</v>
      </c>
      <c r="F158" s="51">
        <v>8</v>
      </c>
      <c r="G158" s="51"/>
      <c r="H158" s="52" t="s">
        <v>185</v>
      </c>
      <c r="I158" s="57" t="s">
        <v>41</v>
      </c>
      <c r="J158" s="58"/>
      <c r="K158" s="55" t="e">
        <f ca="1">[1]!ConvNumberLetter(Tableau1[[#This Row],[Prix unitaire HT (Chiffres)]])</f>
        <v>#NAME?</v>
      </c>
      <c r="L158" s="24"/>
    </row>
    <row r="159" spans="1:12" ht="14" x14ac:dyDescent="0.3">
      <c r="A159" s="2" t="str">
        <f>CONCATENATE(Tableau1[[#This Row],[Niv 1]],".",Tableau1[[#This Row],[Niv 2]],".",Tableau1[[#This Row],[Niv 3]],".",Tableau1[[#This Row],[Niv 4]])</f>
        <v>2.4.9.</v>
      </c>
      <c r="B159" s="3" t="s">
        <v>85</v>
      </c>
      <c r="C159" s="3" t="s">
        <v>176</v>
      </c>
      <c r="D159" s="50">
        <v>2</v>
      </c>
      <c r="E159" s="51">
        <v>4</v>
      </c>
      <c r="F159" s="51">
        <v>9</v>
      </c>
      <c r="G159" s="51"/>
      <c r="H159" s="52" t="s">
        <v>186</v>
      </c>
      <c r="I159" s="57" t="s">
        <v>41</v>
      </c>
      <c r="J159" s="58"/>
      <c r="K159" s="55" t="e">
        <f ca="1">[1]!ConvNumberLetter(Tableau1[[#This Row],[Prix unitaire HT (Chiffres)]])</f>
        <v>#NAME?</v>
      </c>
      <c r="L159" s="24"/>
    </row>
    <row r="160" spans="1:12" ht="14" x14ac:dyDescent="0.3">
      <c r="A160" s="2" t="str">
        <f>CONCATENATE(Tableau1[[#This Row],[Niv 1]],".",Tableau1[[#This Row],[Niv 2]],".",Tableau1[[#This Row],[Niv 3]],".",Tableau1[[#This Row],[Niv 4]])</f>
        <v>2.4.10.</v>
      </c>
      <c r="B160" s="3" t="s">
        <v>85</v>
      </c>
      <c r="C160" s="3" t="s">
        <v>176</v>
      </c>
      <c r="D160" s="50">
        <v>2</v>
      </c>
      <c r="E160" s="51">
        <v>4</v>
      </c>
      <c r="F160" s="51">
        <v>10</v>
      </c>
      <c r="G160" s="51"/>
      <c r="H160" s="52" t="s">
        <v>187</v>
      </c>
      <c r="I160" s="57" t="s">
        <v>41</v>
      </c>
      <c r="J160" s="58"/>
      <c r="K160" s="55" t="e">
        <f ca="1">[1]!ConvNumberLetter(Tableau1[[#This Row],[Prix unitaire HT (Chiffres)]])</f>
        <v>#NAME?</v>
      </c>
      <c r="L160" s="24"/>
    </row>
    <row r="161" spans="1:12" ht="14" x14ac:dyDescent="0.3">
      <c r="A161" s="2" t="str">
        <f>CONCATENATE(Tableau1[[#This Row],[Niv 1]],".",Tableau1[[#This Row],[Niv 2]],".",Tableau1[[#This Row],[Niv 3]],".",Tableau1[[#This Row],[Niv 4]])</f>
        <v>2.4.11.</v>
      </c>
      <c r="B161" s="3" t="s">
        <v>85</v>
      </c>
      <c r="C161" s="3" t="s">
        <v>176</v>
      </c>
      <c r="D161" s="50">
        <v>2</v>
      </c>
      <c r="E161" s="51">
        <v>4</v>
      </c>
      <c r="F161" s="51">
        <v>11</v>
      </c>
      <c r="G161" s="51"/>
      <c r="H161" s="52" t="s">
        <v>188</v>
      </c>
      <c r="I161" s="57" t="s">
        <v>41</v>
      </c>
      <c r="J161" s="58"/>
      <c r="K161" s="55" t="e">
        <f ca="1">[1]!ConvNumberLetter(Tableau1[[#This Row],[Prix unitaire HT (Chiffres)]])</f>
        <v>#NAME?</v>
      </c>
      <c r="L161" s="24"/>
    </row>
    <row r="162" spans="1:12" ht="14" x14ac:dyDescent="0.3">
      <c r="A162" s="2" t="str">
        <f>CONCATENATE(Tableau1[[#This Row],[Niv 1]],".",Tableau1[[#This Row],[Niv 2]],".",Tableau1[[#This Row],[Niv 3]],".",Tableau1[[#This Row],[Niv 4]])</f>
        <v>2.4.12.</v>
      </c>
      <c r="B162" s="3" t="s">
        <v>85</v>
      </c>
      <c r="C162" s="3" t="s">
        <v>176</v>
      </c>
      <c r="D162" s="50">
        <v>2</v>
      </c>
      <c r="E162" s="51">
        <v>4</v>
      </c>
      <c r="F162" s="51">
        <v>12</v>
      </c>
      <c r="G162" s="51"/>
      <c r="H162" s="52" t="s">
        <v>189</v>
      </c>
      <c r="I162" s="57" t="s">
        <v>41</v>
      </c>
      <c r="J162" s="58"/>
      <c r="K162" s="55" t="e">
        <f ca="1">[1]!ConvNumberLetter(Tableau1[[#This Row],[Prix unitaire HT (Chiffres)]])</f>
        <v>#NAME?</v>
      </c>
      <c r="L162" s="24"/>
    </row>
    <row r="163" spans="1:12" ht="14" x14ac:dyDescent="0.3">
      <c r="A163" s="2" t="str">
        <f>CONCATENATE(Tableau1[[#This Row],[Niv 1]],".",Tableau1[[#This Row],[Niv 2]],".",Tableau1[[#This Row],[Niv 3]],".",Tableau1[[#This Row],[Niv 4]])</f>
        <v>2.4.13.</v>
      </c>
      <c r="B163" s="3" t="s">
        <v>85</v>
      </c>
      <c r="C163" s="3" t="s">
        <v>176</v>
      </c>
      <c r="D163" s="50">
        <v>2</v>
      </c>
      <c r="E163" s="51">
        <v>4</v>
      </c>
      <c r="F163" s="51">
        <v>13</v>
      </c>
      <c r="G163" s="51"/>
      <c r="H163" s="52" t="s">
        <v>190</v>
      </c>
      <c r="I163" s="57" t="s">
        <v>41</v>
      </c>
      <c r="J163" s="58"/>
      <c r="K163" s="55" t="e">
        <f ca="1">[1]!ConvNumberLetter(Tableau1[[#This Row],[Prix unitaire HT (Chiffres)]])</f>
        <v>#NAME?</v>
      </c>
      <c r="L163" s="24"/>
    </row>
    <row r="164" spans="1:12" ht="14" x14ac:dyDescent="0.3">
      <c r="A164" s="2" t="str">
        <f>CONCATENATE(Tableau1[[#This Row],[Niv 1]],".",Tableau1[[#This Row],[Niv 2]],".",Tableau1[[#This Row],[Niv 3]],".",Tableau1[[#This Row],[Niv 4]])</f>
        <v>2.4.14.</v>
      </c>
      <c r="B164" s="3" t="s">
        <v>85</v>
      </c>
      <c r="C164" s="3" t="s">
        <v>176</v>
      </c>
      <c r="D164" s="50">
        <v>2</v>
      </c>
      <c r="E164" s="51">
        <v>4</v>
      </c>
      <c r="F164" s="51">
        <v>14</v>
      </c>
      <c r="G164" s="51"/>
      <c r="H164" s="52" t="s">
        <v>191</v>
      </c>
      <c r="I164" s="57" t="s">
        <v>41</v>
      </c>
      <c r="J164" s="58"/>
      <c r="K164" s="55" t="e">
        <f ca="1">[1]!ConvNumberLetter(Tableau1[[#This Row],[Prix unitaire HT (Chiffres)]])</f>
        <v>#NAME?</v>
      </c>
      <c r="L164" s="24"/>
    </row>
    <row r="165" spans="1:12" ht="14" x14ac:dyDescent="0.3">
      <c r="A165" s="2" t="str">
        <f>CONCATENATE(Tableau1[[#This Row],[Niv 1]],".",Tableau1[[#This Row],[Niv 2]],".",Tableau1[[#This Row],[Niv 3]],".",Tableau1[[#This Row],[Niv 4]])</f>
        <v>2.4.15.</v>
      </c>
      <c r="B165" s="3" t="s">
        <v>85</v>
      </c>
      <c r="C165" s="3" t="s">
        <v>176</v>
      </c>
      <c r="D165" s="50">
        <v>2</v>
      </c>
      <c r="E165" s="51">
        <v>4</v>
      </c>
      <c r="F165" s="51">
        <v>15</v>
      </c>
      <c r="G165" s="51"/>
      <c r="H165" s="52" t="s">
        <v>192</v>
      </c>
      <c r="I165" s="57" t="s">
        <v>41</v>
      </c>
      <c r="J165" s="58"/>
      <c r="K165" s="55" t="e">
        <f ca="1">[1]!ConvNumberLetter(Tableau1[[#This Row],[Prix unitaire HT (Chiffres)]])</f>
        <v>#NAME?</v>
      </c>
      <c r="L165" s="24"/>
    </row>
    <row r="166" spans="1:12" ht="14" x14ac:dyDescent="0.3">
      <c r="A166" s="2" t="str">
        <f>CONCATENATE(Tableau1[[#This Row],[Niv 1]],".",Tableau1[[#This Row],[Niv 2]],".",Tableau1[[#This Row],[Niv 3]],".",Tableau1[[#This Row],[Niv 4]])</f>
        <v>2.4.16.</v>
      </c>
      <c r="B166" s="3" t="s">
        <v>85</v>
      </c>
      <c r="C166" s="3" t="s">
        <v>176</v>
      </c>
      <c r="D166" s="50">
        <v>2</v>
      </c>
      <c r="E166" s="51">
        <v>4</v>
      </c>
      <c r="F166" s="51">
        <v>16</v>
      </c>
      <c r="G166" s="51"/>
      <c r="H166" s="52" t="s">
        <v>193</v>
      </c>
      <c r="I166" s="57" t="s">
        <v>41</v>
      </c>
      <c r="J166" s="58"/>
      <c r="K166" s="55" t="e">
        <f ca="1">[1]!ConvNumberLetter(Tableau1[[#This Row],[Prix unitaire HT (Chiffres)]])</f>
        <v>#NAME?</v>
      </c>
      <c r="L166" s="24"/>
    </row>
    <row r="167" spans="1:12" ht="14" x14ac:dyDescent="0.3">
      <c r="A167" s="2" t="str">
        <f>CONCATENATE(Tableau1[[#This Row],[Niv 1]],".",Tableau1[[#This Row],[Niv 2]],".",Tableau1[[#This Row],[Niv 3]],".",Tableau1[[#This Row],[Niv 4]])</f>
        <v>2.4.17.</v>
      </c>
      <c r="B167" s="3" t="s">
        <v>85</v>
      </c>
      <c r="C167" s="3" t="s">
        <v>176</v>
      </c>
      <c r="D167" s="50">
        <v>2</v>
      </c>
      <c r="E167" s="51">
        <v>4</v>
      </c>
      <c r="F167" s="51">
        <v>17</v>
      </c>
      <c r="G167" s="51"/>
      <c r="H167" s="52" t="s">
        <v>194</v>
      </c>
      <c r="I167" s="57" t="s">
        <v>41</v>
      </c>
      <c r="J167" s="58"/>
      <c r="K167" s="55" t="e">
        <f ca="1">[1]!ConvNumberLetter(Tableau1[[#This Row],[Prix unitaire HT (Chiffres)]])</f>
        <v>#NAME?</v>
      </c>
      <c r="L167" s="24"/>
    </row>
    <row r="168" spans="1:12" ht="14" x14ac:dyDescent="0.3">
      <c r="A168" s="2" t="str">
        <f>CONCATENATE(Tableau1[[#This Row],[Niv 1]],".",Tableau1[[#This Row],[Niv 2]],".",Tableau1[[#This Row],[Niv 3]],".",Tableau1[[#This Row],[Niv 4]])</f>
        <v>2.4.18.</v>
      </c>
      <c r="B168" s="3" t="s">
        <v>85</v>
      </c>
      <c r="C168" s="3" t="s">
        <v>176</v>
      </c>
      <c r="D168" s="50">
        <v>2</v>
      </c>
      <c r="E168" s="51">
        <v>4</v>
      </c>
      <c r="F168" s="51">
        <v>18</v>
      </c>
      <c r="G168" s="51"/>
      <c r="H168" s="52" t="s">
        <v>195</v>
      </c>
      <c r="I168" s="57" t="s">
        <v>41</v>
      </c>
      <c r="J168" s="58"/>
      <c r="K168" s="55" t="e">
        <f ca="1">[1]!ConvNumberLetter(Tableau1[[#This Row],[Prix unitaire HT (Chiffres)]])</f>
        <v>#NAME?</v>
      </c>
      <c r="L168" s="24"/>
    </row>
    <row r="169" spans="1:12" ht="14" x14ac:dyDescent="0.3">
      <c r="A169" s="2" t="str">
        <f>CONCATENATE(Tableau1[[#This Row],[Niv 1]],".",Tableau1[[#This Row],[Niv 2]],".",Tableau1[[#This Row],[Niv 3]],".",Tableau1[[#This Row],[Niv 4]])</f>
        <v>2.4.19.</v>
      </c>
      <c r="B169" s="3" t="s">
        <v>85</v>
      </c>
      <c r="C169" s="3" t="s">
        <v>176</v>
      </c>
      <c r="D169" s="50">
        <v>2</v>
      </c>
      <c r="E169" s="51">
        <v>4</v>
      </c>
      <c r="F169" s="51">
        <v>19</v>
      </c>
      <c r="G169" s="51"/>
      <c r="H169" s="52" t="s">
        <v>196</v>
      </c>
      <c r="I169" s="57" t="s">
        <v>41</v>
      </c>
      <c r="J169" s="58"/>
      <c r="K169" s="55" t="e">
        <f ca="1">[1]!ConvNumberLetter(Tableau1[[#This Row],[Prix unitaire HT (Chiffres)]])</f>
        <v>#NAME?</v>
      </c>
      <c r="L169" s="24"/>
    </row>
    <row r="170" spans="1:12" ht="14" x14ac:dyDescent="0.3">
      <c r="A170" s="2" t="str">
        <f>CONCATENATE(Tableau1[[#This Row],[Niv 1]],".",Tableau1[[#This Row],[Niv 2]],".",Tableau1[[#This Row],[Niv 3]],".",Tableau1[[#This Row],[Niv 4]])</f>
        <v>2.4.20.</v>
      </c>
      <c r="B170" s="3" t="s">
        <v>85</v>
      </c>
      <c r="C170" s="3" t="s">
        <v>176</v>
      </c>
      <c r="D170" s="50">
        <v>2</v>
      </c>
      <c r="E170" s="51">
        <v>4</v>
      </c>
      <c r="F170" s="51">
        <v>20</v>
      </c>
      <c r="G170" s="51"/>
      <c r="H170" s="52" t="s">
        <v>197</v>
      </c>
      <c r="I170" s="57" t="s">
        <v>41</v>
      </c>
      <c r="J170" s="58"/>
      <c r="K170" s="55" t="e">
        <f ca="1">[1]!ConvNumberLetter(Tableau1[[#This Row],[Prix unitaire HT (Chiffres)]])</f>
        <v>#NAME?</v>
      </c>
      <c r="L170" s="24"/>
    </row>
    <row r="171" spans="1:12" ht="14" x14ac:dyDescent="0.3">
      <c r="A171" s="2" t="str">
        <f>CONCATENATE(Tableau1[[#This Row],[Niv 1]],".",Tableau1[[#This Row],[Niv 2]],".",Tableau1[[#This Row],[Niv 3]],".",Tableau1[[#This Row],[Niv 4]])</f>
        <v>2.4.21.</v>
      </c>
      <c r="B171" s="3" t="s">
        <v>85</v>
      </c>
      <c r="C171" s="3" t="s">
        <v>176</v>
      </c>
      <c r="D171" s="50">
        <v>2</v>
      </c>
      <c r="E171" s="51">
        <v>4</v>
      </c>
      <c r="F171" s="51">
        <v>21</v>
      </c>
      <c r="G171" s="51"/>
      <c r="H171" s="52" t="s">
        <v>198</v>
      </c>
      <c r="I171" s="57" t="s">
        <v>41</v>
      </c>
      <c r="J171" s="58"/>
      <c r="K171" s="55" t="e">
        <f ca="1">[1]!ConvNumberLetter(Tableau1[[#This Row],[Prix unitaire HT (Chiffres)]])</f>
        <v>#NAME?</v>
      </c>
      <c r="L171" s="24"/>
    </row>
    <row r="172" spans="1:12" ht="14" x14ac:dyDescent="0.3">
      <c r="A172" s="2" t="str">
        <f>CONCATENATE(Tableau1[[#This Row],[Niv 1]],".",Tableau1[[#This Row],[Niv 2]],".",Tableau1[[#This Row],[Niv 3]],".",Tableau1[[#This Row],[Niv 4]])</f>
        <v>2.4.22.</v>
      </c>
      <c r="B172" s="3" t="s">
        <v>85</v>
      </c>
      <c r="C172" s="3" t="s">
        <v>176</v>
      </c>
      <c r="D172" s="50">
        <v>2</v>
      </c>
      <c r="E172" s="51">
        <v>4</v>
      </c>
      <c r="F172" s="51">
        <v>22</v>
      </c>
      <c r="G172" s="51"/>
      <c r="H172" s="52" t="s">
        <v>199</v>
      </c>
      <c r="I172" s="57" t="s">
        <v>41</v>
      </c>
      <c r="J172" s="58"/>
      <c r="K172" s="55" t="e">
        <f ca="1">[1]!ConvNumberLetter(Tableau1[[#This Row],[Prix unitaire HT (Chiffres)]])</f>
        <v>#NAME?</v>
      </c>
      <c r="L172" s="24"/>
    </row>
    <row r="173" spans="1:12" ht="14" x14ac:dyDescent="0.3">
      <c r="A173" s="2" t="str">
        <f>CONCATENATE(Tableau1[[#This Row],[Niv 1]],".",Tableau1[[#This Row],[Niv 2]],".",Tableau1[[#This Row],[Niv 3]],".",Tableau1[[#This Row],[Niv 4]])</f>
        <v>2.4.23.</v>
      </c>
      <c r="B173" s="3" t="s">
        <v>85</v>
      </c>
      <c r="C173" s="3" t="s">
        <v>176</v>
      </c>
      <c r="D173" s="50">
        <v>2</v>
      </c>
      <c r="E173" s="51">
        <v>4</v>
      </c>
      <c r="F173" s="51">
        <v>23</v>
      </c>
      <c r="G173" s="51"/>
      <c r="H173" s="52" t="s">
        <v>200</v>
      </c>
      <c r="I173" s="57" t="s">
        <v>41</v>
      </c>
      <c r="J173" s="58"/>
      <c r="K173" s="55" t="e">
        <f ca="1">[1]!ConvNumberLetter(Tableau1[[#This Row],[Prix unitaire HT (Chiffres)]])</f>
        <v>#NAME?</v>
      </c>
      <c r="L173" s="24"/>
    </row>
    <row r="174" spans="1:12" ht="25.5" customHeight="1" x14ac:dyDescent="0.3">
      <c r="A174" s="2" t="str">
        <f>CONCATENATE(Tableau1[[#This Row],[Niv 1]],".",Tableau1[[#This Row],[Niv 2]],".",Tableau1[[#This Row],[Niv 3]],".",Tableau1[[#This Row],[Niv 4]])</f>
        <v>2.5..</v>
      </c>
      <c r="B174" s="8" t="s">
        <v>85</v>
      </c>
      <c r="C174" s="8" t="s">
        <v>201</v>
      </c>
      <c r="D174" s="44">
        <v>2</v>
      </c>
      <c r="E174" s="45">
        <v>5</v>
      </c>
      <c r="F174" s="45"/>
      <c r="G174" s="45"/>
      <c r="H174" s="46" t="s">
        <v>202</v>
      </c>
      <c r="I174" s="47"/>
      <c r="J174" s="60"/>
      <c r="K174" s="61"/>
      <c r="L174" s="23"/>
    </row>
    <row r="175" spans="1:12" ht="15" x14ac:dyDescent="0.3">
      <c r="A175" s="2" t="str">
        <f>CONCATENATE(Tableau1[[#This Row],[Niv 1]],".",Tableau1[[#This Row],[Niv 2]],".",Tableau1[[#This Row],[Niv 3]],".",Tableau1[[#This Row],[Niv 4]])</f>
        <v>2.5.1.</v>
      </c>
      <c r="B175" s="63" t="s">
        <v>85</v>
      </c>
      <c r="C175" s="63" t="s">
        <v>201</v>
      </c>
      <c r="D175" s="80">
        <v>2</v>
      </c>
      <c r="E175" s="81">
        <v>5</v>
      </c>
      <c r="F175" s="81">
        <v>1</v>
      </c>
      <c r="G175" s="82"/>
      <c r="H175" s="83" t="s">
        <v>938</v>
      </c>
      <c r="I175" s="82"/>
      <c r="J175" s="82"/>
      <c r="K175" s="69"/>
      <c r="L175" s="23"/>
    </row>
    <row r="176" spans="1:12" ht="14" x14ac:dyDescent="0.3">
      <c r="A176" s="2" t="str">
        <f>CONCATENATE(Tableau1[[#This Row],[Niv 1]],".",Tableau1[[#This Row],[Niv 2]],".",Tableau1[[#This Row],[Niv 3]],".",Tableau1[[#This Row],[Niv 4]])</f>
        <v>2.5.1.1</v>
      </c>
      <c r="B176" s="3" t="s">
        <v>85</v>
      </c>
      <c r="C176" s="3" t="s">
        <v>201</v>
      </c>
      <c r="D176" s="50">
        <v>2</v>
      </c>
      <c r="E176" s="51">
        <v>5</v>
      </c>
      <c r="F176" s="51">
        <v>1</v>
      </c>
      <c r="G176" s="51">
        <v>1</v>
      </c>
      <c r="H176" s="52" t="s">
        <v>203</v>
      </c>
      <c r="I176" s="57" t="s">
        <v>41</v>
      </c>
      <c r="J176" s="58"/>
      <c r="K176" s="55" t="e">
        <f ca="1">[1]!ConvNumberLetter(Tableau1[[#This Row],[Prix unitaire HT (Chiffres)]])</f>
        <v>#NAME?</v>
      </c>
      <c r="L176" s="24"/>
    </row>
    <row r="177" spans="1:12" ht="14" x14ac:dyDescent="0.3">
      <c r="A177" s="2" t="str">
        <f>CONCATENATE(Tableau1[[#This Row],[Niv 1]],".",Tableau1[[#This Row],[Niv 2]],".",Tableau1[[#This Row],[Niv 3]],".",Tableau1[[#This Row],[Niv 4]])</f>
        <v>2.5.1.2</v>
      </c>
      <c r="B177" s="3" t="s">
        <v>85</v>
      </c>
      <c r="C177" s="3" t="s">
        <v>201</v>
      </c>
      <c r="D177" s="50">
        <v>2</v>
      </c>
      <c r="E177" s="51">
        <v>5</v>
      </c>
      <c r="F177" s="51">
        <v>1</v>
      </c>
      <c r="G177" s="51">
        <v>2</v>
      </c>
      <c r="H177" s="52" t="s">
        <v>204</v>
      </c>
      <c r="I177" s="57" t="s">
        <v>41</v>
      </c>
      <c r="J177" s="58"/>
      <c r="K177" s="55" t="e">
        <f ca="1">[1]!ConvNumberLetter(Tableau1[[#This Row],[Prix unitaire HT (Chiffres)]])</f>
        <v>#NAME?</v>
      </c>
      <c r="L177" s="24"/>
    </row>
    <row r="178" spans="1:12" ht="14" x14ac:dyDescent="0.3">
      <c r="A178" s="2" t="str">
        <f>CONCATENATE(Tableau1[[#This Row],[Niv 1]],".",Tableau1[[#This Row],[Niv 2]],".",Tableau1[[#This Row],[Niv 3]],".",Tableau1[[#This Row],[Niv 4]])</f>
        <v>2.5.1.3</v>
      </c>
      <c r="B178" s="3" t="s">
        <v>85</v>
      </c>
      <c r="C178" s="3" t="s">
        <v>201</v>
      </c>
      <c r="D178" s="50">
        <v>2</v>
      </c>
      <c r="E178" s="51">
        <v>5</v>
      </c>
      <c r="F178" s="51">
        <v>1</v>
      </c>
      <c r="G178" s="51">
        <v>3</v>
      </c>
      <c r="H178" s="52" t="s">
        <v>205</v>
      </c>
      <c r="I178" s="57" t="s">
        <v>41</v>
      </c>
      <c r="J178" s="58"/>
      <c r="K178" s="55" t="e">
        <f ca="1">[1]!ConvNumberLetter(Tableau1[[#This Row],[Prix unitaire HT (Chiffres)]])</f>
        <v>#NAME?</v>
      </c>
      <c r="L178" s="24"/>
    </row>
    <row r="179" spans="1:12" ht="14" x14ac:dyDescent="0.3">
      <c r="A179" s="2" t="str">
        <f>CONCATENATE(Tableau1[[#This Row],[Niv 1]],".",Tableau1[[#This Row],[Niv 2]],".",Tableau1[[#This Row],[Niv 3]],".",Tableau1[[#This Row],[Niv 4]])</f>
        <v>2.5.1.4</v>
      </c>
      <c r="B179" s="3" t="s">
        <v>85</v>
      </c>
      <c r="C179" s="3" t="s">
        <v>201</v>
      </c>
      <c r="D179" s="50">
        <v>2</v>
      </c>
      <c r="E179" s="51">
        <v>5</v>
      </c>
      <c r="F179" s="51">
        <v>1</v>
      </c>
      <c r="G179" s="51">
        <v>4</v>
      </c>
      <c r="H179" s="52" t="s">
        <v>206</v>
      </c>
      <c r="I179" s="57" t="s">
        <v>41</v>
      </c>
      <c r="J179" s="58"/>
      <c r="K179" s="55" t="e">
        <f ca="1">[1]!ConvNumberLetter(Tableau1[[#This Row],[Prix unitaire HT (Chiffres)]])</f>
        <v>#NAME?</v>
      </c>
      <c r="L179" s="24"/>
    </row>
    <row r="180" spans="1:12" ht="15" x14ac:dyDescent="0.3">
      <c r="A180" s="2" t="str">
        <f>CONCATENATE(Tableau1[[#This Row],[Niv 1]],".",Tableau1[[#This Row],[Niv 2]],".",Tableau1[[#This Row],[Niv 3]],".",Tableau1[[#This Row],[Niv 4]])</f>
        <v>2.5.2.</v>
      </c>
      <c r="B180" s="63" t="s">
        <v>85</v>
      </c>
      <c r="C180" s="63" t="s">
        <v>201</v>
      </c>
      <c r="D180" s="80">
        <v>2</v>
      </c>
      <c r="E180" s="81">
        <v>5</v>
      </c>
      <c r="F180" s="81">
        <v>2</v>
      </c>
      <c r="G180" s="82"/>
      <c r="H180" s="83" t="s">
        <v>939</v>
      </c>
      <c r="I180" s="82"/>
      <c r="J180" s="82"/>
      <c r="K180" s="69"/>
      <c r="L180" s="23"/>
    </row>
    <row r="181" spans="1:12" ht="14" x14ac:dyDescent="0.3">
      <c r="A181" s="2" t="str">
        <f>CONCATENATE(Tableau1[[#This Row],[Niv 1]],".",Tableau1[[#This Row],[Niv 2]],".",Tableau1[[#This Row],[Niv 3]],".",Tableau1[[#This Row],[Niv 4]])</f>
        <v>2.5.2.1</v>
      </c>
      <c r="B181" s="3" t="s">
        <v>85</v>
      </c>
      <c r="C181" s="3" t="s">
        <v>201</v>
      </c>
      <c r="D181" s="50">
        <v>2</v>
      </c>
      <c r="E181" s="51">
        <v>5</v>
      </c>
      <c r="F181" s="51">
        <v>2</v>
      </c>
      <c r="G181" s="51">
        <v>1</v>
      </c>
      <c r="H181" s="52" t="s">
        <v>203</v>
      </c>
      <c r="I181" s="57" t="s">
        <v>41</v>
      </c>
      <c r="J181" s="58"/>
      <c r="K181" s="55" t="e">
        <f ca="1">[1]!ConvNumberLetter(Tableau1[[#This Row],[Prix unitaire HT (Chiffres)]])</f>
        <v>#NAME?</v>
      </c>
      <c r="L181" s="24"/>
    </row>
    <row r="182" spans="1:12" ht="14" x14ac:dyDescent="0.3">
      <c r="A182" s="2" t="str">
        <f>CONCATENATE(Tableau1[[#This Row],[Niv 1]],".",Tableau1[[#This Row],[Niv 2]],".",Tableau1[[#This Row],[Niv 3]],".",Tableau1[[#This Row],[Niv 4]])</f>
        <v>2.5.2.2</v>
      </c>
      <c r="B182" s="3" t="s">
        <v>85</v>
      </c>
      <c r="C182" s="3" t="s">
        <v>201</v>
      </c>
      <c r="D182" s="50">
        <v>2</v>
      </c>
      <c r="E182" s="51">
        <v>5</v>
      </c>
      <c r="F182" s="51">
        <v>2</v>
      </c>
      <c r="G182" s="51">
        <v>2</v>
      </c>
      <c r="H182" s="52" t="s">
        <v>204</v>
      </c>
      <c r="I182" s="57" t="s">
        <v>41</v>
      </c>
      <c r="J182" s="58"/>
      <c r="K182" s="55" t="e">
        <f ca="1">[1]!ConvNumberLetter(Tableau1[[#This Row],[Prix unitaire HT (Chiffres)]])</f>
        <v>#NAME?</v>
      </c>
      <c r="L182" s="24"/>
    </row>
    <row r="183" spans="1:12" ht="14" x14ac:dyDescent="0.3">
      <c r="A183" s="2" t="str">
        <f>CONCATENATE(Tableau1[[#This Row],[Niv 1]],".",Tableau1[[#This Row],[Niv 2]],".",Tableau1[[#This Row],[Niv 3]],".",Tableau1[[#This Row],[Niv 4]])</f>
        <v>2.5.2.3</v>
      </c>
      <c r="B183" s="3" t="s">
        <v>85</v>
      </c>
      <c r="C183" s="3" t="s">
        <v>201</v>
      </c>
      <c r="D183" s="50">
        <v>2</v>
      </c>
      <c r="E183" s="51">
        <v>5</v>
      </c>
      <c r="F183" s="51">
        <v>2</v>
      </c>
      <c r="G183" s="51">
        <v>3</v>
      </c>
      <c r="H183" s="52" t="s">
        <v>205</v>
      </c>
      <c r="I183" s="57" t="s">
        <v>41</v>
      </c>
      <c r="J183" s="58"/>
      <c r="K183" s="55" t="e">
        <f ca="1">[1]!ConvNumberLetter(Tableau1[[#This Row],[Prix unitaire HT (Chiffres)]])</f>
        <v>#NAME?</v>
      </c>
      <c r="L183" s="24"/>
    </row>
    <row r="184" spans="1:12" ht="14" x14ac:dyDescent="0.3">
      <c r="A184" s="2" t="str">
        <f>CONCATENATE(Tableau1[[#This Row],[Niv 1]],".",Tableau1[[#This Row],[Niv 2]],".",Tableau1[[#This Row],[Niv 3]],".",Tableau1[[#This Row],[Niv 4]])</f>
        <v>2.5.2.4</v>
      </c>
      <c r="B184" s="3" t="s">
        <v>85</v>
      </c>
      <c r="C184" s="3" t="s">
        <v>201</v>
      </c>
      <c r="D184" s="50">
        <v>2</v>
      </c>
      <c r="E184" s="51">
        <v>5</v>
      </c>
      <c r="F184" s="51">
        <v>2</v>
      </c>
      <c r="G184" s="51">
        <v>4</v>
      </c>
      <c r="H184" s="52" t="s">
        <v>206</v>
      </c>
      <c r="I184" s="57" t="s">
        <v>41</v>
      </c>
      <c r="J184" s="58"/>
      <c r="K184" s="55" t="e">
        <f ca="1">[1]!ConvNumberLetter(Tableau1[[#This Row],[Prix unitaire HT (Chiffres)]])</f>
        <v>#NAME?</v>
      </c>
      <c r="L184" s="24"/>
    </row>
    <row r="185" spans="1:12" ht="14" x14ac:dyDescent="0.3">
      <c r="A185" s="2" t="str">
        <f>CONCATENATE(Tableau1[[#This Row],[Niv 1]],".",Tableau1[[#This Row],[Niv 2]],".",Tableau1[[#This Row],[Niv 3]],".",Tableau1[[#This Row],[Niv 4]])</f>
        <v>2.5.2.5</v>
      </c>
      <c r="B185" s="3" t="s">
        <v>85</v>
      </c>
      <c r="C185" s="3" t="s">
        <v>201</v>
      </c>
      <c r="D185" s="50">
        <v>2</v>
      </c>
      <c r="E185" s="51">
        <v>5</v>
      </c>
      <c r="F185" s="51">
        <v>2</v>
      </c>
      <c r="G185" s="51">
        <v>5</v>
      </c>
      <c r="H185" s="52" t="s">
        <v>207</v>
      </c>
      <c r="I185" s="59" t="s">
        <v>41</v>
      </c>
      <c r="J185" s="58"/>
      <c r="K185" s="55" t="e">
        <f ca="1">[1]!ConvNumberLetter(Tableau1[[#This Row],[Prix unitaire HT (Chiffres)]])</f>
        <v>#NAME?</v>
      </c>
      <c r="L185" s="24"/>
    </row>
    <row r="186" spans="1:12" ht="14" x14ac:dyDescent="0.3">
      <c r="A186" s="2" t="str">
        <f>CONCATENATE(Tableau1[[#This Row],[Niv 1]],".",Tableau1[[#This Row],[Niv 2]],".",Tableau1[[#This Row],[Niv 3]],".",Tableau1[[#This Row],[Niv 4]])</f>
        <v>2.5.2.6</v>
      </c>
      <c r="B186" s="3" t="s">
        <v>85</v>
      </c>
      <c r="C186" s="3" t="s">
        <v>201</v>
      </c>
      <c r="D186" s="50">
        <v>2</v>
      </c>
      <c r="E186" s="51">
        <v>5</v>
      </c>
      <c r="F186" s="51">
        <v>2</v>
      </c>
      <c r="G186" s="51">
        <v>6</v>
      </c>
      <c r="H186" s="52" t="s">
        <v>208</v>
      </c>
      <c r="I186" s="59" t="s">
        <v>41</v>
      </c>
      <c r="J186" s="58"/>
      <c r="K186" s="55" t="e">
        <f ca="1">[1]!ConvNumberLetter(Tableau1[[#This Row],[Prix unitaire HT (Chiffres)]])</f>
        <v>#NAME?</v>
      </c>
      <c r="L186" s="24"/>
    </row>
    <row r="187" spans="1:12" ht="14" x14ac:dyDescent="0.3">
      <c r="A187" s="2" t="str">
        <f>CONCATENATE(Tableau1[[#This Row],[Niv 1]],".",Tableau1[[#This Row],[Niv 2]],".",Tableau1[[#This Row],[Niv 3]],".",Tableau1[[#This Row],[Niv 4]])</f>
        <v>2.5.2.7</v>
      </c>
      <c r="B187" s="3" t="s">
        <v>85</v>
      </c>
      <c r="C187" s="3" t="s">
        <v>201</v>
      </c>
      <c r="D187" s="50">
        <v>2</v>
      </c>
      <c r="E187" s="51">
        <v>5</v>
      </c>
      <c r="F187" s="51">
        <v>2</v>
      </c>
      <c r="G187" s="51">
        <v>7</v>
      </c>
      <c r="H187" s="52" t="s">
        <v>209</v>
      </c>
      <c r="I187" s="59" t="s">
        <v>41</v>
      </c>
      <c r="J187" s="58"/>
      <c r="K187" s="55" t="e">
        <f ca="1">[1]!ConvNumberLetter(Tableau1[[#This Row],[Prix unitaire HT (Chiffres)]])</f>
        <v>#NAME?</v>
      </c>
      <c r="L187" s="24"/>
    </row>
    <row r="188" spans="1:12" ht="14" x14ac:dyDescent="0.3">
      <c r="A188" s="2" t="str">
        <f>CONCATENATE(Tableau1[[#This Row],[Niv 1]],".",Tableau1[[#This Row],[Niv 2]],".",Tableau1[[#This Row],[Niv 3]],".",Tableau1[[#This Row],[Niv 4]])</f>
        <v>2.6..</v>
      </c>
      <c r="B188" s="8" t="s">
        <v>85</v>
      </c>
      <c r="C188" s="8" t="s">
        <v>201</v>
      </c>
      <c r="D188" s="44">
        <v>2</v>
      </c>
      <c r="E188" s="45">
        <v>6</v>
      </c>
      <c r="F188" s="45"/>
      <c r="G188" s="45"/>
      <c r="H188" s="46" t="s">
        <v>210</v>
      </c>
      <c r="I188" s="47"/>
      <c r="J188" s="60"/>
      <c r="K188" s="61"/>
      <c r="L188" s="23"/>
    </row>
    <row r="189" spans="1:12" ht="14" x14ac:dyDescent="0.3">
      <c r="A189" s="2" t="str">
        <f>CONCATENATE(Tableau1[[#This Row],[Niv 1]],".",Tableau1[[#This Row],[Niv 2]],".",Tableau1[[#This Row],[Niv 3]],".",Tableau1[[#This Row],[Niv 4]])</f>
        <v>2.6.1.</v>
      </c>
      <c r="B189" s="3" t="s">
        <v>85</v>
      </c>
      <c r="C189" s="3" t="s">
        <v>201</v>
      </c>
      <c r="D189" s="50">
        <v>2</v>
      </c>
      <c r="E189" s="51">
        <v>6</v>
      </c>
      <c r="F189" s="51">
        <v>1</v>
      </c>
      <c r="G189" s="51"/>
      <c r="H189" s="52" t="s">
        <v>211</v>
      </c>
      <c r="I189" s="57" t="s">
        <v>41</v>
      </c>
      <c r="J189" s="58"/>
      <c r="K189" s="55" t="e">
        <f ca="1">[1]!ConvNumberLetter(Tableau1[[#This Row],[Prix unitaire HT (Chiffres)]])</f>
        <v>#NAME?</v>
      </c>
      <c r="L189" s="24"/>
    </row>
    <row r="190" spans="1:12" ht="14" x14ac:dyDescent="0.3">
      <c r="A190" s="2" t="str">
        <f>CONCATENATE(Tableau1[[#This Row],[Niv 1]],".",Tableau1[[#This Row],[Niv 2]],".",Tableau1[[#This Row],[Niv 3]],".",Tableau1[[#This Row],[Niv 4]])</f>
        <v>2.6.2.</v>
      </c>
      <c r="B190" s="3" t="s">
        <v>85</v>
      </c>
      <c r="C190" s="3" t="s">
        <v>201</v>
      </c>
      <c r="D190" s="50">
        <v>2</v>
      </c>
      <c r="E190" s="51">
        <v>6</v>
      </c>
      <c r="F190" s="51">
        <v>2</v>
      </c>
      <c r="G190" s="51"/>
      <c r="H190" s="52" t="s">
        <v>212</v>
      </c>
      <c r="I190" s="57" t="s">
        <v>41</v>
      </c>
      <c r="J190" s="58"/>
      <c r="K190" s="55" t="e">
        <f ca="1">[1]!ConvNumberLetter(Tableau1[[#This Row],[Prix unitaire HT (Chiffres)]])</f>
        <v>#NAME?</v>
      </c>
      <c r="L190" s="24"/>
    </row>
    <row r="191" spans="1:12" ht="14" x14ac:dyDescent="0.3">
      <c r="A191" s="2" t="str">
        <f>CONCATENATE(Tableau1[[#This Row],[Niv 1]],".",Tableau1[[#This Row],[Niv 2]],".",Tableau1[[#This Row],[Niv 3]],".",Tableau1[[#This Row],[Niv 4]])</f>
        <v>2.6.3.</v>
      </c>
      <c r="B191" s="3" t="s">
        <v>85</v>
      </c>
      <c r="C191" s="3" t="s">
        <v>201</v>
      </c>
      <c r="D191" s="50">
        <v>2</v>
      </c>
      <c r="E191" s="51">
        <v>6</v>
      </c>
      <c r="F191" s="51">
        <v>3</v>
      </c>
      <c r="G191" s="51"/>
      <c r="H191" s="52" t="s">
        <v>213</v>
      </c>
      <c r="I191" s="57" t="s">
        <v>41</v>
      </c>
      <c r="J191" s="58"/>
      <c r="K191" s="55" t="e">
        <f ca="1">[1]!ConvNumberLetter(Tableau1[[#This Row],[Prix unitaire HT (Chiffres)]])</f>
        <v>#NAME?</v>
      </c>
      <c r="L191" s="24"/>
    </row>
    <row r="192" spans="1:12" x14ac:dyDescent="0.3">
      <c r="A192" s="2" t="str">
        <f>CONCATENATE(Tableau1[[#This Row],[Niv 1]],".",Tableau1[[#This Row],[Niv 2]],".",Tableau1[[#This Row],[Niv 3]],".",Tableau1[[#This Row],[Niv 4]])</f>
        <v>2.6.4.</v>
      </c>
      <c r="B192" s="1" t="s">
        <v>85</v>
      </c>
      <c r="C192" s="1" t="s">
        <v>201</v>
      </c>
      <c r="D192" s="50">
        <v>2</v>
      </c>
      <c r="E192" s="51">
        <v>6</v>
      </c>
      <c r="F192" s="51">
        <v>4</v>
      </c>
      <c r="G192" s="51"/>
      <c r="H192" s="52" t="s">
        <v>214</v>
      </c>
      <c r="I192" s="57" t="s">
        <v>41</v>
      </c>
      <c r="J192" s="70"/>
      <c r="K192" s="55" t="e">
        <f ca="1">[1]!ConvNumberLetter(Tableau1[[#This Row],[Prix unitaire HT (Chiffres)]])</f>
        <v>#NAME?</v>
      </c>
      <c r="L192" s="24"/>
    </row>
    <row r="193" spans="1:12" ht="14" x14ac:dyDescent="0.3">
      <c r="A193" s="2" t="str">
        <f>CONCATENATE(Tableau1[[#This Row],[Niv 1]],".",Tableau1[[#This Row],[Niv 2]],".",Tableau1[[#This Row],[Niv 3]],".",Tableau1[[#This Row],[Niv 4]])</f>
        <v>2.7..</v>
      </c>
      <c r="B193" s="8" t="s">
        <v>85</v>
      </c>
      <c r="C193" s="8" t="s">
        <v>201</v>
      </c>
      <c r="D193" s="44">
        <v>2</v>
      </c>
      <c r="E193" s="45">
        <v>7</v>
      </c>
      <c r="F193" s="45"/>
      <c r="G193" s="45"/>
      <c r="H193" s="46" t="s">
        <v>215</v>
      </c>
      <c r="I193" s="47"/>
      <c r="J193" s="60"/>
      <c r="K193" s="61"/>
      <c r="L193" s="23"/>
    </row>
    <row r="194" spans="1:12" ht="14" x14ac:dyDescent="0.3">
      <c r="A194" s="2" t="str">
        <f>CONCATENATE(Tableau1[[#This Row],[Niv 1]],".",Tableau1[[#This Row],[Niv 2]],".",Tableau1[[#This Row],[Niv 3]],".",Tableau1[[#This Row],[Niv 4]])</f>
        <v>2.7.1.</v>
      </c>
      <c r="B194" s="3" t="s">
        <v>85</v>
      </c>
      <c r="C194" s="3" t="s">
        <v>201</v>
      </c>
      <c r="D194" s="50">
        <v>2</v>
      </c>
      <c r="E194" s="51">
        <v>7</v>
      </c>
      <c r="F194" s="51">
        <v>1</v>
      </c>
      <c r="G194" s="51"/>
      <c r="H194" s="84" t="s">
        <v>216</v>
      </c>
      <c r="I194" s="57" t="s">
        <v>41</v>
      </c>
      <c r="J194" s="58"/>
      <c r="K194" s="55" t="e">
        <f ca="1">[1]!ConvNumberLetter(Tableau1[[#This Row],[Prix unitaire HT (Chiffres)]])</f>
        <v>#NAME?</v>
      </c>
      <c r="L194" s="24"/>
    </row>
    <row r="195" spans="1:12" ht="14" x14ac:dyDescent="0.3">
      <c r="A195" s="2" t="str">
        <f>CONCATENATE(Tableau1[[#This Row],[Niv 1]],".",Tableau1[[#This Row],[Niv 2]],".",Tableau1[[#This Row],[Niv 3]],".",Tableau1[[#This Row],[Niv 4]])</f>
        <v>2.7.2.</v>
      </c>
      <c r="B195" s="3" t="s">
        <v>85</v>
      </c>
      <c r="C195" s="3" t="s">
        <v>201</v>
      </c>
      <c r="D195" s="50">
        <v>2</v>
      </c>
      <c r="E195" s="51">
        <v>7</v>
      </c>
      <c r="F195" s="51">
        <v>2</v>
      </c>
      <c r="G195" s="51"/>
      <c r="H195" s="52" t="s">
        <v>217</v>
      </c>
      <c r="I195" s="57" t="s">
        <v>41</v>
      </c>
      <c r="J195" s="58"/>
      <c r="K195" s="55" t="e">
        <f ca="1">[1]!ConvNumberLetter(Tableau1[[#This Row],[Prix unitaire HT (Chiffres)]])</f>
        <v>#NAME?</v>
      </c>
      <c r="L195" s="24"/>
    </row>
    <row r="196" spans="1:12" ht="14" x14ac:dyDescent="0.3">
      <c r="A196" s="2" t="str">
        <f>CONCATENATE(Tableau1[[#This Row],[Niv 1]],".",Tableau1[[#This Row],[Niv 2]],".",Tableau1[[#This Row],[Niv 3]],".",Tableau1[[#This Row],[Niv 4]])</f>
        <v>2.7.3.</v>
      </c>
      <c r="B196" s="3" t="s">
        <v>85</v>
      </c>
      <c r="C196" s="3" t="s">
        <v>201</v>
      </c>
      <c r="D196" s="50">
        <v>2</v>
      </c>
      <c r="E196" s="51">
        <v>7</v>
      </c>
      <c r="F196" s="51">
        <v>3</v>
      </c>
      <c r="G196" s="51"/>
      <c r="H196" s="52" t="s">
        <v>218</v>
      </c>
      <c r="I196" s="57" t="s">
        <v>41</v>
      </c>
      <c r="J196" s="58"/>
      <c r="K196" s="55" t="e">
        <f ca="1">[1]!ConvNumberLetter(Tableau1[[#This Row],[Prix unitaire HT (Chiffres)]])</f>
        <v>#NAME?</v>
      </c>
      <c r="L196" s="24"/>
    </row>
    <row r="197" spans="1:12" ht="23.25" customHeight="1" x14ac:dyDescent="0.3">
      <c r="A197" s="2" t="str">
        <f>CONCATENATE(Tableau1[[#This Row],[Niv 1]],".",Tableau1[[#This Row],[Niv 2]],".",Tableau1[[#This Row],[Niv 3]],".",Tableau1[[#This Row],[Niv 4]])</f>
        <v>2.8..</v>
      </c>
      <c r="B197" s="8" t="s">
        <v>85</v>
      </c>
      <c r="C197" s="8" t="s">
        <v>201</v>
      </c>
      <c r="D197" s="44">
        <v>2</v>
      </c>
      <c r="E197" s="45">
        <v>8</v>
      </c>
      <c r="F197" s="45"/>
      <c r="G197" s="45"/>
      <c r="H197" s="46" t="s">
        <v>219</v>
      </c>
      <c r="I197" s="47"/>
      <c r="J197" s="60"/>
      <c r="K197" s="61"/>
      <c r="L197" s="23"/>
    </row>
    <row r="198" spans="1:12" ht="14" x14ac:dyDescent="0.3">
      <c r="A198" s="2" t="str">
        <f>CONCATENATE(Tableau1[[#This Row],[Niv 1]],".",Tableau1[[#This Row],[Niv 2]],".",Tableau1[[#This Row],[Niv 3]],".",Tableau1[[#This Row],[Niv 4]])</f>
        <v>2.8.1.</v>
      </c>
      <c r="B198" s="63" t="s">
        <v>85</v>
      </c>
      <c r="C198" s="63" t="s">
        <v>201</v>
      </c>
      <c r="D198" s="64">
        <v>2</v>
      </c>
      <c r="E198" s="65">
        <v>8</v>
      </c>
      <c r="F198" s="65">
        <v>1</v>
      </c>
      <c r="G198" s="65"/>
      <c r="H198" s="66" t="s">
        <v>220</v>
      </c>
      <c r="I198" s="67"/>
      <c r="J198" s="68"/>
      <c r="K198" s="69"/>
      <c r="L198" s="23"/>
    </row>
    <row r="199" spans="1:12" ht="14" x14ac:dyDescent="0.3">
      <c r="A199" s="2" t="str">
        <f>CONCATENATE(Tableau1[[#This Row],[Niv 1]],".",Tableau1[[#This Row],[Niv 2]],".",Tableau1[[#This Row],[Niv 3]],".",Tableau1[[#This Row],[Niv 4]])</f>
        <v>2.8.1.1</v>
      </c>
      <c r="B199" s="3" t="s">
        <v>85</v>
      </c>
      <c r="C199" s="3" t="s">
        <v>201</v>
      </c>
      <c r="D199" s="50">
        <v>2</v>
      </c>
      <c r="E199" s="51">
        <v>8</v>
      </c>
      <c r="F199" s="51">
        <v>1</v>
      </c>
      <c r="G199" s="51">
        <v>1</v>
      </c>
      <c r="H199" s="52" t="s">
        <v>221</v>
      </c>
      <c r="I199" s="57" t="s">
        <v>41</v>
      </c>
      <c r="J199" s="58"/>
      <c r="K199" s="55" t="e">
        <f ca="1">[1]!ConvNumberLetter(Tableau1[[#This Row],[Prix unitaire HT (Chiffres)]])</f>
        <v>#NAME?</v>
      </c>
      <c r="L199" s="24"/>
    </row>
    <row r="200" spans="1:12" ht="14" x14ac:dyDescent="0.3">
      <c r="A200" s="2" t="str">
        <f>CONCATENATE(Tableau1[[#This Row],[Niv 1]],".",Tableau1[[#This Row],[Niv 2]],".",Tableau1[[#This Row],[Niv 3]],".",Tableau1[[#This Row],[Niv 4]])</f>
        <v>2.8.1.2</v>
      </c>
      <c r="B200" s="3" t="s">
        <v>85</v>
      </c>
      <c r="C200" s="3" t="s">
        <v>201</v>
      </c>
      <c r="D200" s="50">
        <v>2</v>
      </c>
      <c r="E200" s="51">
        <v>8</v>
      </c>
      <c r="F200" s="51">
        <v>1</v>
      </c>
      <c r="G200" s="51">
        <v>2</v>
      </c>
      <c r="H200" s="52" t="s">
        <v>222</v>
      </c>
      <c r="I200" s="57" t="s">
        <v>41</v>
      </c>
      <c r="J200" s="58"/>
      <c r="K200" s="55" t="e">
        <f ca="1">[1]!ConvNumberLetter(Tableau1[[#This Row],[Prix unitaire HT (Chiffres)]])</f>
        <v>#NAME?</v>
      </c>
      <c r="L200" s="24"/>
    </row>
    <row r="201" spans="1:12" ht="14" x14ac:dyDescent="0.3">
      <c r="A201" s="2" t="str">
        <f>CONCATENATE(Tableau1[[#This Row],[Niv 1]],".",Tableau1[[#This Row],[Niv 2]],".",Tableau1[[#This Row],[Niv 3]],".",Tableau1[[#This Row],[Niv 4]])</f>
        <v>2.8.1.3</v>
      </c>
      <c r="B201" s="3" t="s">
        <v>85</v>
      </c>
      <c r="C201" s="3" t="s">
        <v>201</v>
      </c>
      <c r="D201" s="50">
        <v>2</v>
      </c>
      <c r="E201" s="51">
        <v>8</v>
      </c>
      <c r="F201" s="51">
        <v>1</v>
      </c>
      <c r="G201" s="51">
        <v>3</v>
      </c>
      <c r="H201" s="52" t="s">
        <v>223</v>
      </c>
      <c r="I201" s="57" t="s">
        <v>41</v>
      </c>
      <c r="J201" s="70"/>
      <c r="K201" s="55" t="e">
        <f ca="1">[1]!ConvNumberLetter(Tableau1[[#This Row],[Prix unitaire HT (Chiffres)]])</f>
        <v>#NAME?</v>
      </c>
      <c r="L201" s="24"/>
    </row>
    <row r="202" spans="1:12" ht="14" x14ac:dyDescent="0.3">
      <c r="A202" s="2" t="str">
        <f>CONCATENATE(Tableau1[[#This Row],[Niv 1]],".",Tableau1[[#This Row],[Niv 2]],".",Tableau1[[#This Row],[Niv 3]],".",Tableau1[[#This Row],[Niv 4]])</f>
        <v>2.8.2.</v>
      </c>
      <c r="B202" s="63" t="s">
        <v>85</v>
      </c>
      <c r="C202" s="63" t="s">
        <v>201</v>
      </c>
      <c r="D202" s="64">
        <v>2</v>
      </c>
      <c r="E202" s="65">
        <v>8</v>
      </c>
      <c r="F202" s="65">
        <v>2</v>
      </c>
      <c r="G202" s="65"/>
      <c r="H202" s="66" t="s">
        <v>224</v>
      </c>
      <c r="I202" s="67"/>
      <c r="J202" s="68"/>
      <c r="K202" s="69"/>
      <c r="L202" s="23"/>
    </row>
    <row r="203" spans="1:12" ht="14" x14ac:dyDescent="0.3">
      <c r="A203" s="2" t="str">
        <f>CONCATENATE(Tableau1[[#This Row],[Niv 1]],".",Tableau1[[#This Row],[Niv 2]],".",Tableau1[[#This Row],[Niv 3]],".",Tableau1[[#This Row],[Niv 4]])</f>
        <v>2.8.2.1</v>
      </c>
      <c r="B203" s="3" t="s">
        <v>85</v>
      </c>
      <c r="C203" s="3" t="s">
        <v>201</v>
      </c>
      <c r="D203" s="50">
        <v>2</v>
      </c>
      <c r="E203" s="51">
        <v>8</v>
      </c>
      <c r="F203" s="51">
        <v>2</v>
      </c>
      <c r="G203" s="51">
        <v>1</v>
      </c>
      <c r="H203" s="52" t="s">
        <v>225</v>
      </c>
      <c r="I203" s="57" t="s">
        <v>41</v>
      </c>
      <c r="J203" s="58"/>
      <c r="K203" s="55" t="e">
        <f ca="1">[1]!ConvNumberLetter(Tableau1[[#This Row],[Prix unitaire HT (Chiffres)]])</f>
        <v>#NAME?</v>
      </c>
      <c r="L203" s="24"/>
    </row>
    <row r="204" spans="1:12" ht="14" x14ac:dyDescent="0.3">
      <c r="A204" s="2" t="str">
        <f>CONCATENATE(Tableau1[[#This Row],[Niv 1]],".",Tableau1[[#This Row],[Niv 2]],".",Tableau1[[#This Row],[Niv 3]],".",Tableau1[[#This Row],[Niv 4]])</f>
        <v>2.8.2.2</v>
      </c>
      <c r="B204" s="3" t="s">
        <v>85</v>
      </c>
      <c r="C204" s="3" t="s">
        <v>201</v>
      </c>
      <c r="D204" s="50">
        <v>2</v>
      </c>
      <c r="E204" s="51">
        <v>8</v>
      </c>
      <c r="F204" s="51">
        <v>2</v>
      </c>
      <c r="G204" s="51">
        <v>2</v>
      </c>
      <c r="H204" s="52" t="s">
        <v>226</v>
      </c>
      <c r="I204" s="57" t="s">
        <v>41</v>
      </c>
      <c r="J204" s="58"/>
      <c r="K204" s="55" t="e">
        <f ca="1">[1]!ConvNumberLetter(Tableau1[[#This Row],[Prix unitaire HT (Chiffres)]])</f>
        <v>#NAME?</v>
      </c>
      <c r="L204" s="24"/>
    </row>
    <row r="205" spans="1:12" ht="14" x14ac:dyDescent="0.3">
      <c r="A205" s="2" t="str">
        <f>CONCATENATE(Tableau1[[#This Row],[Niv 1]],".",Tableau1[[#This Row],[Niv 2]],".",Tableau1[[#This Row],[Niv 3]],".",Tableau1[[#This Row],[Niv 4]])</f>
        <v>2.8.2.3</v>
      </c>
      <c r="B205" s="3" t="s">
        <v>85</v>
      </c>
      <c r="C205" s="3" t="s">
        <v>201</v>
      </c>
      <c r="D205" s="50">
        <v>2</v>
      </c>
      <c r="E205" s="51">
        <v>8</v>
      </c>
      <c r="F205" s="51">
        <v>2</v>
      </c>
      <c r="G205" s="51">
        <v>3</v>
      </c>
      <c r="H205" s="52" t="s">
        <v>227</v>
      </c>
      <c r="I205" s="57" t="s">
        <v>41</v>
      </c>
      <c r="J205" s="70"/>
      <c r="K205" s="55" t="e">
        <f ca="1">[1]!ConvNumberLetter(Tableau1[[#This Row],[Prix unitaire HT (Chiffres)]])</f>
        <v>#NAME?</v>
      </c>
      <c r="L205" s="24"/>
    </row>
    <row r="206" spans="1:12" ht="14" x14ac:dyDescent="0.3">
      <c r="A206" s="2" t="str">
        <f>CONCATENATE(Tableau1[[#This Row],[Niv 1]],".",Tableau1[[#This Row],[Niv 2]],".",Tableau1[[#This Row],[Niv 3]],".",Tableau1[[#This Row],[Niv 4]])</f>
        <v>2.9..</v>
      </c>
      <c r="B206" s="63" t="s">
        <v>85</v>
      </c>
      <c r="C206" s="63" t="s">
        <v>201</v>
      </c>
      <c r="D206" s="85">
        <v>2</v>
      </c>
      <c r="E206" s="86">
        <v>9</v>
      </c>
      <c r="F206" s="86"/>
      <c r="G206" s="86"/>
      <c r="H206" s="87" t="s">
        <v>228</v>
      </c>
      <c r="I206" s="88"/>
      <c r="J206" s="89"/>
      <c r="K206" s="90"/>
      <c r="L206" s="23"/>
    </row>
    <row r="207" spans="1:12" ht="14" x14ac:dyDescent="0.3">
      <c r="A207" s="2" t="str">
        <f>CONCATENATE(Tableau1[[#This Row],[Niv 1]],".",Tableau1[[#This Row],[Niv 2]],".",Tableau1[[#This Row],[Niv 3]],".",Tableau1[[#This Row],[Niv 4]])</f>
        <v>2.9.1.</v>
      </c>
      <c r="B207" s="3" t="s">
        <v>85</v>
      </c>
      <c r="C207" s="3" t="s">
        <v>201</v>
      </c>
      <c r="D207" s="50">
        <v>2</v>
      </c>
      <c r="E207" s="51">
        <v>9</v>
      </c>
      <c r="F207" s="51">
        <v>1</v>
      </c>
      <c r="G207" s="51"/>
      <c r="H207" s="52" t="s">
        <v>229</v>
      </c>
      <c r="I207" s="57" t="s">
        <v>30</v>
      </c>
      <c r="J207" s="58"/>
      <c r="K207" s="55" t="e">
        <f ca="1">[1]!ConvNumberLetter(Tableau1[[#This Row],[Prix unitaire HT (Chiffres)]])</f>
        <v>#NAME?</v>
      </c>
      <c r="L207" s="24"/>
    </row>
    <row r="208" spans="1:12" ht="14" x14ac:dyDescent="0.3">
      <c r="A208" s="2" t="str">
        <f>CONCATENATE(Tableau1[[#This Row],[Niv 1]],".",Tableau1[[#This Row],[Niv 2]],".",Tableau1[[#This Row],[Niv 3]],".",Tableau1[[#This Row],[Niv 4]])</f>
        <v>2.9.2.</v>
      </c>
      <c r="B208" s="3" t="s">
        <v>85</v>
      </c>
      <c r="C208" s="3" t="s">
        <v>201</v>
      </c>
      <c r="D208" s="50">
        <v>2</v>
      </c>
      <c r="E208" s="51">
        <v>9</v>
      </c>
      <c r="F208" s="51">
        <v>2</v>
      </c>
      <c r="G208" s="51"/>
      <c r="H208" s="52" t="s">
        <v>230</v>
      </c>
      <c r="I208" s="57" t="s">
        <v>30</v>
      </c>
      <c r="J208" s="58"/>
      <c r="K208" s="55" t="e">
        <f ca="1">[1]!ConvNumberLetter(Tableau1[[#This Row],[Prix unitaire HT (Chiffres)]])</f>
        <v>#NAME?</v>
      </c>
      <c r="L208" s="24"/>
    </row>
    <row r="209" spans="1:12" ht="14" x14ac:dyDescent="0.3">
      <c r="A209" s="2" t="str">
        <f>CONCATENATE(Tableau1[[#This Row],[Niv 1]],".",Tableau1[[#This Row],[Niv 2]],".",Tableau1[[#This Row],[Niv 3]],".",Tableau1[[#This Row],[Niv 4]])</f>
        <v>2.10..</v>
      </c>
      <c r="B209" s="63" t="s">
        <v>85</v>
      </c>
      <c r="C209" s="63" t="s">
        <v>201</v>
      </c>
      <c r="D209" s="85">
        <v>2</v>
      </c>
      <c r="E209" s="86">
        <v>10</v>
      </c>
      <c r="F209" s="86"/>
      <c r="G209" s="86"/>
      <c r="H209" s="87" t="s">
        <v>231</v>
      </c>
      <c r="I209" s="88"/>
      <c r="J209" s="88"/>
      <c r="K209" s="90"/>
      <c r="L209" s="23"/>
    </row>
    <row r="210" spans="1:12" ht="14" x14ac:dyDescent="0.3">
      <c r="A210" s="2" t="str">
        <f>CONCATENATE(Tableau1[[#This Row],[Niv 1]],".",Tableau1[[#This Row],[Niv 2]],".",Tableau1[[#This Row],[Niv 3]],".",Tableau1[[#This Row],[Niv 4]])</f>
        <v>2.10.1.</v>
      </c>
      <c r="B210" s="3" t="s">
        <v>85</v>
      </c>
      <c r="C210" s="3" t="s">
        <v>201</v>
      </c>
      <c r="D210" s="50">
        <v>2</v>
      </c>
      <c r="E210" s="51">
        <v>10</v>
      </c>
      <c r="F210" s="51">
        <v>1</v>
      </c>
      <c r="G210" s="51"/>
      <c r="H210" s="52" t="s">
        <v>232</v>
      </c>
      <c r="I210" s="57" t="s">
        <v>30</v>
      </c>
      <c r="J210" s="58"/>
      <c r="K210" s="55" t="e">
        <f ca="1">[1]!ConvNumberLetter(Tableau1[[#This Row],[Prix unitaire HT (Chiffres)]])</f>
        <v>#NAME?</v>
      </c>
      <c r="L210" s="24"/>
    </row>
    <row r="211" spans="1:12" ht="26" x14ac:dyDescent="0.3">
      <c r="A211" s="2" t="str">
        <f>CONCATENATE(Tableau1[[#This Row],[Niv 1]],".",Tableau1[[#This Row],[Niv 2]],".",Tableau1[[#This Row],[Niv 3]],".",Tableau1[[#This Row],[Niv 4]])</f>
        <v>3...</v>
      </c>
      <c r="B211" s="37" t="s">
        <v>233</v>
      </c>
      <c r="C211" s="37"/>
      <c r="D211" s="78">
        <v>3</v>
      </c>
      <c r="E211" s="39"/>
      <c r="F211" s="39"/>
      <c r="G211" s="39"/>
      <c r="H211" s="40" t="s">
        <v>940</v>
      </c>
      <c r="I211" s="41"/>
      <c r="J211" s="79"/>
      <c r="K211" s="79"/>
      <c r="L211" s="22"/>
    </row>
    <row r="212" spans="1:12" ht="14" x14ac:dyDescent="0.3">
      <c r="A212" s="2" t="str">
        <f>CONCATENATE(Tableau1[[#This Row],[Niv 1]],".",Tableau1[[#This Row],[Niv 2]],".",Tableau1[[#This Row],[Niv 3]],".",Tableau1[[#This Row],[Niv 4]])</f>
        <v>3.1..</v>
      </c>
      <c r="B212" s="8" t="s">
        <v>233</v>
      </c>
      <c r="C212" s="8" t="s">
        <v>234</v>
      </c>
      <c r="D212" s="44">
        <v>3</v>
      </c>
      <c r="E212" s="45">
        <v>1</v>
      </c>
      <c r="F212" s="45"/>
      <c r="G212" s="45"/>
      <c r="H212" s="46" t="s">
        <v>235</v>
      </c>
      <c r="I212" s="47"/>
      <c r="J212" s="60"/>
      <c r="K212" s="61"/>
      <c r="L212" s="23"/>
    </row>
    <row r="213" spans="1:12" ht="25" x14ac:dyDescent="0.3">
      <c r="A213" s="2" t="str">
        <f>CONCATENATE(Tableau1[[#This Row],[Niv 1]],".",Tableau1[[#This Row],[Niv 2]],".",Tableau1[[#This Row],[Niv 3]],".",Tableau1[[#This Row],[Niv 4]])</f>
        <v>3.1.1.</v>
      </c>
      <c r="B213" s="3" t="s">
        <v>233</v>
      </c>
      <c r="C213" s="3" t="s">
        <v>234</v>
      </c>
      <c r="D213" s="50">
        <v>3</v>
      </c>
      <c r="E213" s="51">
        <v>1</v>
      </c>
      <c r="F213" s="51">
        <v>1</v>
      </c>
      <c r="G213" s="51"/>
      <c r="H213" s="52" t="s">
        <v>236</v>
      </c>
      <c r="I213" s="57" t="s">
        <v>41</v>
      </c>
      <c r="J213" s="58"/>
      <c r="K213" s="55" t="e">
        <f ca="1">[1]!ConvNumberLetter(Tableau1[[#This Row],[Prix unitaire HT (Chiffres)]])</f>
        <v>#NAME?</v>
      </c>
      <c r="L213" s="24"/>
    </row>
    <row r="214" spans="1:12" ht="25" x14ac:dyDescent="0.3">
      <c r="A214" s="2" t="str">
        <f>CONCATENATE(Tableau1[[#This Row],[Niv 1]],".",Tableau1[[#This Row],[Niv 2]],".",Tableau1[[#This Row],[Niv 3]],".",Tableau1[[#This Row],[Niv 4]])</f>
        <v>3.1.2.</v>
      </c>
      <c r="B214" s="3" t="s">
        <v>233</v>
      </c>
      <c r="C214" s="3" t="s">
        <v>234</v>
      </c>
      <c r="D214" s="50">
        <v>3</v>
      </c>
      <c r="E214" s="51">
        <v>1</v>
      </c>
      <c r="F214" s="51">
        <v>2</v>
      </c>
      <c r="G214" s="51"/>
      <c r="H214" s="52" t="s">
        <v>237</v>
      </c>
      <c r="I214" s="57" t="s">
        <v>41</v>
      </c>
      <c r="J214" s="58"/>
      <c r="K214" s="55" t="e">
        <f ca="1">[1]!ConvNumberLetter(Tableau1[[#This Row],[Prix unitaire HT (Chiffres)]])</f>
        <v>#NAME?</v>
      </c>
      <c r="L214" s="24"/>
    </row>
    <row r="215" spans="1:12" ht="25" x14ac:dyDescent="0.3">
      <c r="A215" s="2" t="str">
        <f>CONCATENATE(Tableau1[[#This Row],[Niv 1]],".",Tableau1[[#This Row],[Niv 2]],".",Tableau1[[#This Row],[Niv 3]],".",Tableau1[[#This Row],[Niv 4]])</f>
        <v>3.1.3.</v>
      </c>
      <c r="B215" s="3" t="s">
        <v>233</v>
      </c>
      <c r="C215" s="3" t="s">
        <v>234</v>
      </c>
      <c r="D215" s="50">
        <v>3</v>
      </c>
      <c r="E215" s="51">
        <v>1</v>
      </c>
      <c r="F215" s="51">
        <v>3</v>
      </c>
      <c r="G215" s="51"/>
      <c r="H215" s="52" t="s">
        <v>238</v>
      </c>
      <c r="I215" s="57" t="s">
        <v>41</v>
      </c>
      <c r="J215" s="58"/>
      <c r="K215" s="55" t="e">
        <f ca="1">[1]!ConvNumberLetter(Tableau1[[#This Row],[Prix unitaire HT (Chiffres)]])</f>
        <v>#NAME?</v>
      </c>
      <c r="L215" s="24"/>
    </row>
    <row r="216" spans="1:12" ht="25" x14ac:dyDescent="0.3">
      <c r="A216" s="2" t="str">
        <f>CONCATENATE(Tableau1[[#This Row],[Niv 1]],".",Tableau1[[#This Row],[Niv 2]],".",Tableau1[[#This Row],[Niv 3]],".",Tableau1[[#This Row],[Niv 4]])</f>
        <v>3.1.4.</v>
      </c>
      <c r="B216" s="3" t="s">
        <v>233</v>
      </c>
      <c r="C216" s="3" t="s">
        <v>234</v>
      </c>
      <c r="D216" s="50">
        <v>3</v>
      </c>
      <c r="E216" s="51">
        <v>1</v>
      </c>
      <c r="F216" s="51">
        <v>4</v>
      </c>
      <c r="G216" s="51"/>
      <c r="H216" s="52" t="s">
        <v>239</v>
      </c>
      <c r="I216" s="57" t="s">
        <v>41</v>
      </c>
      <c r="J216" s="58"/>
      <c r="K216" s="55" t="e">
        <f ca="1">[1]!ConvNumberLetter(Tableau1[[#This Row],[Prix unitaire HT (Chiffres)]])</f>
        <v>#NAME?</v>
      </c>
      <c r="L216" s="24"/>
    </row>
    <row r="217" spans="1:12" ht="25" x14ac:dyDescent="0.3">
      <c r="A217" s="2" t="str">
        <f>CONCATENATE(Tableau1[[#This Row],[Niv 1]],".",Tableau1[[#This Row],[Niv 2]],".",Tableau1[[#This Row],[Niv 3]],".",Tableau1[[#This Row],[Niv 4]])</f>
        <v>3.1.5.</v>
      </c>
      <c r="B217" s="3" t="s">
        <v>233</v>
      </c>
      <c r="C217" s="3" t="s">
        <v>234</v>
      </c>
      <c r="D217" s="50">
        <v>3</v>
      </c>
      <c r="E217" s="51">
        <v>1</v>
      </c>
      <c r="F217" s="51">
        <v>5</v>
      </c>
      <c r="G217" s="51"/>
      <c r="H217" s="52" t="s">
        <v>240</v>
      </c>
      <c r="I217" s="57" t="s">
        <v>41</v>
      </c>
      <c r="J217" s="58"/>
      <c r="K217" s="55" t="e">
        <f ca="1">[1]!ConvNumberLetter(Tableau1[[#This Row],[Prix unitaire HT (Chiffres)]])</f>
        <v>#NAME?</v>
      </c>
      <c r="L217" s="24"/>
    </row>
    <row r="218" spans="1:12" ht="25" x14ac:dyDescent="0.3">
      <c r="A218" s="2" t="str">
        <f>CONCATENATE(Tableau1[[#This Row],[Niv 1]],".",Tableau1[[#This Row],[Niv 2]],".",Tableau1[[#This Row],[Niv 3]],".",Tableau1[[#This Row],[Niv 4]])</f>
        <v>3.1.6.</v>
      </c>
      <c r="B218" s="3" t="s">
        <v>233</v>
      </c>
      <c r="C218" s="3" t="s">
        <v>234</v>
      </c>
      <c r="D218" s="50">
        <v>3</v>
      </c>
      <c r="E218" s="51">
        <v>1</v>
      </c>
      <c r="F218" s="51">
        <v>6</v>
      </c>
      <c r="G218" s="51"/>
      <c r="H218" s="52" t="s">
        <v>241</v>
      </c>
      <c r="I218" s="57" t="s">
        <v>41</v>
      </c>
      <c r="J218" s="58"/>
      <c r="K218" s="55" t="e">
        <f ca="1">[1]!ConvNumberLetter(Tableau1[[#This Row],[Prix unitaire HT (Chiffres)]])</f>
        <v>#NAME?</v>
      </c>
      <c r="L218" s="24"/>
    </row>
    <row r="219" spans="1:12" ht="25" x14ac:dyDescent="0.3">
      <c r="A219" s="2" t="str">
        <f>CONCATENATE(Tableau1[[#This Row],[Niv 1]],".",Tableau1[[#This Row],[Niv 2]],".",Tableau1[[#This Row],[Niv 3]],".",Tableau1[[#This Row],[Niv 4]])</f>
        <v>3.1.7.</v>
      </c>
      <c r="B219" s="3" t="s">
        <v>233</v>
      </c>
      <c r="C219" s="3" t="s">
        <v>234</v>
      </c>
      <c r="D219" s="50">
        <v>3</v>
      </c>
      <c r="E219" s="51">
        <v>1</v>
      </c>
      <c r="F219" s="51">
        <v>7</v>
      </c>
      <c r="G219" s="51"/>
      <c r="H219" s="52" t="s">
        <v>242</v>
      </c>
      <c r="I219" s="57" t="s">
        <v>41</v>
      </c>
      <c r="J219" s="58"/>
      <c r="K219" s="55" t="e">
        <f ca="1">[1]!ConvNumberLetter(Tableau1[[#This Row],[Prix unitaire HT (Chiffres)]])</f>
        <v>#NAME?</v>
      </c>
      <c r="L219" s="24"/>
    </row>
    <row r="220" spans="1:12" ht="25" x14ac:dyDescent="0.3">
      <c r="A220" s="2" t="str">
        <f>CONCATENATE(Tableau1[[#This Row],[Niv 1]],".",Tableau1[[#This Row],[Niv 2]],".",Tableau1[[#This Row],[Niv 3]],".",Tableau1[[#This Row],[Niv 4]])</f>
        <v>3.1.8.</v>
      </c>
      <c r="B220" s="3" t="s">
        <v>233</v>
      </c>
      <c r="C220" s="3" t="s">
        <v>234</v>
      </c>
      <c r="D220" s="50">
        <v>3</v>
      </c>
      <c r="E220" s="51">
        <v>1</v>
      </c>
      <c r="F220" s="51">
        <v>8</v>
      </c>
      <c r="G220" s="51"/>
      <c r="H220" s="52" t="s">
        <v>243</v>
      </c>
      <c r="I220" s="57" t="s">
        <v>41</v>
      </c>
      <c r="J220" s="58"/>
      <c r="K220" s="55" t="e">
        <f ca="1">[1]!ConvNumberLetter(Tableau1[[#This Row],[Prix unitaire HT (Chiffres)]])</f>
        <v>#NAME?</v>
      </c>
      <c r="L220" s="24"/>
    </row>
    <row r="221" spans="1:12" ht="25" x14ac:dyDescent="0.3">
      <c r="A221" s="2" t="str">
        <f>CONCATENATE(Tableau1[[#This Row],[Niv 1]],".",Tableau1[[#This Row],[Niv 2]],".",Tableau1[[#This Row],[Niv 3]],".",Tableau1[[#This Row],[Niv 4]])</f>
        <v>3.1.9.</v>
      </c>
      <c r="B221" s="3" t="s">
        <v>233</v>
      </c>
      <c r="C221" s="3" t="s">
        <v>234</v>
      </c>
      <c r="D221" s="50">
        <v>3</v>
      </c>
      <c r="E221" s="51">
        <v>1</v>
      </c>
      <c r="F221" s="51">
        <v>9</v>
      </c>
      <c r="G221" s="51"/>
      <c r="H221" s="52" t="s">
        <v>244</v>
      </c>
      <c r="I221" s="57" t="s">
        <v>41</v>
      </c>
      <c r="J221" s="58"/>
      <c r="K221" s="55" t="e">
        <f ca="1">[1]!ConvNumberLetter(Tableau1[[#This Row],[Prix unitaire HT (Chiffres)]])</f>
        <v>#NAME?</v>
      </c>
      <c r="L221" s="24"/>
    </row>
    <row r="222" spans="1:12" ht="25" x14ac:dyDescent="0.3">
      <c r="A222" s="2" t="str">
        <f>CONCATENATE(Tableau1[[#This Row],[Niv 1]],".",Tableau1[[#This Row],[Niv 2]],".",Tableau1[[#This Row],[Niv 3]],".",Tableau1[[#This Row],[Niv 4]])</f>
        <v>3.1.10.</v>
      </c>
      <c r="B222" s="3" t="s">
        <v>233</v>
      </c>
      <c r="C222" s="3" t="s">
        <v>234</v>
      </c>
      <c r="D222" s="50">
        <v>3</v>
      </c>
      <c r="E222" s="51">
        <v>1</v>
      </c>
      <c r="F222" s="51">
        <v>10</v>
      </c>
      <c r="G222" s="51"/>
      <c r="H222" s="52" t="s">
        <v>245</v>
      </c>
      <c r="I222" s="57" t="s">
        <v>41</v>
      </c>
      <c r="J222" s="58"/>
      <c r="K222" s="55" t="e">
        <f ca="1">[1]!ConvNumberLetter(Tableau1[[#This Row],[Prix unitaire HT (Chiffres)]])</f>
        <v>#NAME?</v>
      </c>
      <c r="L222" s="24"/>
    </row>
    <row r="223" spans="1:12" ht="25" x14ac:dyDescent="0.3">
      <c r="A223" s="2" t="str">
        <f>CONCATENATE(Tableau1[[#This Row],[Niv 1]],".",Tableau1[[#This Row],[Niv 2]],".",Tableau1[[#This Row],[Niv 3]],".",Tableau1[[#This Row],[Niv 4]])</f>
        <v>3.1.11.</v>
      </c>
      <c r="B223" s="3" t="s">
        <v>233</v>
      </c>
      <c r="C223" s="3" t="s">
        <v>234</v>
      </c>
      <c r="D223" s="50">
        <v>3</v>
      </c>
      <c r="E223" s="51">
        <v>1</v>
      </c>
      <c r="F223" s="51">
        <v>11</v>
      </c>
      <c r="G223" s="51"/>
      <c r="H223" s="52" t="s">
        <v>246</v>
      </c>
      <c r="I223" s="57" t="s">
        <v>41</v>
      </c>
      <c r="J223" s="58"/>
      <c r="K223" s="55" t="e">
        <f ca="1">[1]!ConvNumberLetter(Tableau1[[#This Row],[Prix unitaire HT (Chiffres)]])</f>
        <v>#NAME?</v>
      </c>
      <c r="L223" s="24"/>
    </row>
    <row r="224" spans="1:12" ht="25" x14ac:dyDescent="0.3">
      <c r="A224" s="2" t="str">
        <f>CONCATENATE(Tableau1[[#This Row],[Niv 1]],".",Tableau1[[#This Row],[Niv 2]],".",Tableau1[[#This Row],[Niv 3]],".",Tableau1[[#This Row],[Niv 4]])</f>
        <v>3.1.12.</v>
      </c>
      <c r="B224" s="3" t="s">
        <v>233</v>
      </c>
      <c r="C224" s="3" t="s">
        <v>234</v>
      </c>
      <c r="D224" s="50">
        <v>3</v>
      </c>
      <c r="E224" s="51">
        <v>1</v>
      </c>
      <c r="F224" s="51">
        <v>12</v>
      </c>
      <c r="G224" s="51"/>
      <c r="H224" s="52" t="s">
        <v>247</v>
      </c>
      <c r="I224" s="57" t="s">
        <v>41</v>
      </c>
      <c r="J224" s="58"/>
      <c r="K224" s="55" t="e">
        <f ca="1">[1]!ConvNumberLetter(Tableau1[[#This Row],[Prix unitaire HT (Chiffres)]])</f>
        <v>#NAME?</v>
      </c>
      <c r="L224" s="24"/>
    </row>
    <row r="225" spans="1:12" ht="14" x14ac:dyDescent="0.3">
      <c r="A225" s="2" t="str">
        <f>CONCATENATE(Tableau1[[#This Row],[Niv 1]],".",Tableau1[[#This Row],[Niv 2]],".",Tableau1[[#This Row],[Niv 3]],".",Tableau1[[#This Row],[Niv 4]])</f>
        <v>3.1..</v>
      </c>
      <c r="B225" s="8" t="s">
        <v>233</v>
      </c>
      <c r="C225" s="8" t="s">
        <v>248</v>
      </c>
      <c r="D225" s="44">
        <v>3</v>
      </c>
      <c r="E225" s="45">
        <v>1</v>
      </c>
      <c r="F225" s="45"/>
      <c r="G225" s="91"/>
      <c r="H225" s="92" t="s">
        <v>249</v>
      </c>
      <c r="I225" s="93"/>
      <c r="J225" s="94"/>
      <c r="K225" s="61"/>
      <c r="L225" s="24"/>
    </row>
    <row r="226" spans="1:12" ht="14" x14ac:dyDescent="0.3">
      <c r="A226" s="2" t="s">
        <v>250</v>
      </c>
      <c r="B226" s="3" t="s">
        <v>233</v>
      </c>
      <c r="C226" s="3" t="s">
        <v>248</v>
      </c>
      <c r="D226" s="50">
        <v>3</v>
      </c>
      <c r="E226" s="51">
        <v>1</v>
      </c>
      <c r="F226" s="51">
        <v>1</v>
      </c>
      <c r="G226" s="51"/>
      <c r="H226" s="52" t="s">
        <v>251</v>
      </c>
      <c r="I226" s="57" t="s">
        <v>41</v>
      </c>
      <c r="J226" s="70"/>
      <c r="K226" s="55" t="e">
        <f ca="1">[1]!ConvNumberLetter(Tableau1[[#This Row],[Prix unitaire HT (Chiffres)]])</f>
        <v>#NAME?</v>
      </c>
      <c r="L226" s="24"/>
    </row>
    <row r="227" spans="1:12" ht="14" x14ac:dyDescent="0.3">
      <c r="A227" s="2" t="str">
        <f>CONCATENATE(Tableau1[[#This Row],[Niv 1]],".",Tableau1[[#This Row],[Niv 2]],".",Tableau1[[#This Row],[Niv 3]],".",Tableau1[[#This Row],[Niv 4]])</f>
        <v>3.1.2.</v>
      </c>
      <c r="B227" s="3" t="s">
        <v>233</v>
      </c>
      <c r="C227" s="3" t="s">
        <v>248</v>
      </c>
      <c r="D227" s="50">
        <v>3</v>
      </c>
      <c r="E227" s="51">
        <v>1</v>
      </c>
      <c r="F227" s="51">
        <v>2</v>
      </c>
      <c r="G227" s="51"/>
      <c r="H227" s="52" t="s">
        <v>252</v>
      </c>
      <c r="I227" s="57" t="s">
        <v>41</v>
      </c>
      <c r="J227" s="70"/>
      <c r="K227" s="55" t="e">
        <f ca="1">[1]!ConvNumberLetter(Tableau1[[#This Row],[Prix unitaire HT (Chiffres)]])</f>
        <v>#NAME?</v>
      </c>
      <c r="L227" s="24"/>
    </row>
    <row r="228" spans="1:12" ht="14" x14ac:dyDescent="0.3">
      <c r="A228" s="2" t="str">
        <f>CONCATENATE(Tableau1[[#This Row],[Niv 1]],".",Tableau1[[#This Row],[Niv 2]],".",Tableau1[[#This Row],[Niv 3]],".",Tableau1[[#This Row],[Niv 4]])</f>
        <v>3.1.3.</v>
      </c>
      <c r="B228" s="3" t="s">
        <v>233</v>
      </c>
      <c r="C228" s="3" t="s">
        <v>248</v>
      </c>
      <c r="D228" s="50">
        <v>3</v>
      </c>
      <c r="E228" s="51">
        <v>1</v>
      </c>
      <c r="F228" s="51">
        <v>3</v>
      </c>
      <c r="G228" s="51"/>
      <c r="H228" s="52" t="s">
        <v>253</v>
      </c>
      <c r="I228" s="57" t="s">
        <v>41</v>
      </c>
      <c r="J228" s="70"/>
      <c r="K228" s="55" t="e">
        <f ca="1">[1]!ConvNumberLetter(Tableau1[[#This Row],[Prix unitaire HT (Chiffres)]])</f>
        <v>#NAME?</v>
      </c>
      <c r="L228" s="23"/>
    </row>
    <row r="229" spans="1:12" ht="26" x14ac:dyDescent="0.3">
      <c r="A229" s="2" t="str">
        <f>CONCATENATE(Tableau1[[#This Row],[Niv 1]],".",Tableau1[[#This Row],[Niv 2]],".",Tableau1[[#This Row],[Niv 3]],".",Tableau1[[#This Row],[Niv 4]])</f>
        <v>3.2..</v>
      </c>
      <c r="B229" s="8" t="s">
        <v>233</v>
      </c>
      <c r="C229" s="8" t="s">
        <v>254</v>
      </c>
      <c r="D229" s="44">
        <v>3</v>
      </c>
      <c r="E229" s="45">
        <v>2</v>
      </c>
      <c r="F229" s="45"/>
      <c r="G229" s="45"/>
      <c r="H229" s="46" t="s">
        <v>255</v>
      </c>
      <c r="I229" s="47"/>
      <c r="J229" s="60"/>
      <c r="K229" s="61"/>
      <c r="L229" s="24"/>
    </row>
    <row r="230" spans="1:12" ht="14" x14ac:dyDescent="0.3">
      <c r="A230" s="2" t="str">
        <f>CONCATENATE(Tableau1[[#This Row],[Niv 1]],".",Tableau1[[#This Row],[Niv 2]],".",Tableau1[[#This Row],[Niv 3]],".",Tableau1[[#This Row],[Niv 4]])</f>
        <v>3.2.1.</v>
      </c>
      <c r="B230" s="3" t="s">
        <v>233</v>
      </c>
      <c r="C230" s="3" t="s">
        <v>254</v>
      </c>
      <c r="D230" s="50">
        <v>3</v>
      </c>
      <c r="E230" s="51">
        <v>2</v>
      </c>
      <c r="F230" s="51">
        <v>1</v>
      </c>
      <c r="G230" s="51"/>
      <c r="H230" s="52" t="s">
        <v>256</v>
      </c>
      <c r="I230" s="57" t="s">
        <v>41</v>
      </c>
      <c r="J230" s="58"/>
      <c r="K230" s="55" t="e">
        <f ca="1">[1]!ConvNumberLetter(Tableau1[[#This Row],[Prix unitaire HT (Chiffres)]])</f>
        <v>#NAME?</v>
      </c>
      <c r="L230" s="24"/>
    </row>
    <row r="231" spans="1:12" ht="14" x14ac:dyDescent="0.3">
      <c r="A231" s="2" t="str">
        <f>CONCATENATE(Tableau1[[#This Row],[Niv 1]],".",Tableau1[[#This Row],[Niv 2]],".",Tableau1[[#This Row],[Niv 3]],".",Tableau1[[#This Row],[Niv 4]])</f>
        <v>3.2.2.</v>
      </c>
      <c r="B231" s="3" t="s">
        <v>233</v>
      </c>
      <c r="C231" s="3" t="s">
        <v>254</v>
      </c>
      <c r="D231" s="50">
        <v>3</v>
      </c>
      <c r="E231" s="51">
        <v>2</v>
      </c>
      <c r="F231" s="51">
        <v>2</v>
      </c>
      <c r="G231" s="51"/>
      <c r="H231" s="52" t="s">
        <v>257</v>
      </c>
      <c r="I231" s="57" t="s">
        <v>41</v>
      </c>
      <c r="J231" s="58"/>
      <c r="K231" s="55" t="e">
        <f ca="1">[1]!ConvNumberLetter(Tableau1[[#This Row],[Prix unitaire HT (Chiffres)]])</f>
        <v>#NAME?</v>
      </c>
      <c r="L231" s="24"/>
    </row>
    <row r="232" spans="1:12" ht="14" x14ac:dyDescent="0.3">
      <c r="A232" s="2" t="str">
        <f>CONCATENATE(Tableau1[[#This Row],[Niv 1]],".",Tableau1[[#This Row],[Niv 2]],".",Tableau1[[#This Row],[Niv 3]],".",Tableau1[[#This Row],[Niv 4]])</f>
        <v>3.2.3.</v>
      </c>
      <c r="B232" s="3" t="s">
        <v>233</v>
      </c>
      <c r="C232" s="3" t="s">
        <v>254</v>
      </c>
      <c r="D232" s="50">
        <v>3</v>
      </c>
      <c r="E232" s="51">
        <v>2</v>
      </c>
      <c r="F232" s="51">
        <v>3</v>
      </c>
      <c r="G232" s="51"/>
      <c r="H232" s="52" t="s">
        <v>258</v>
      </c>
      <c r="I232" s="57" t="s">
        <v>41</v>
      </c>
      <c r="J232" s="58"/>
      <c r="K232" s="55" t="e">
        <f ca="1">[1]!ConvNumberLetter(Tableau1[[#This Row],[Prix unitaire HT (Chiffres)]])</f>
        <v>#NAME?</v>
      </c>
      <c r="L232" s="24"/>
    </row>
    <row r="233" spans="1:12" ht="14" x14ac:dyDescent="0.3">
      <c r="A233" s="2" t="str">
        <f>CONCATENATE(Tableau1[[#This Row],[Niv 1]],".",Tableau1[[#This Row],[Niv 2]],".",Tableau1[[#This Row],[Niv 3]],".",Tableau1[[#This Row],[Niv 4]])</f>
        <v>3.2.4.</v>
      </c>
      <c r="B233" s="3" t="s">
        <v>233</v>
      </c>
      <c r="C233" s="3" t="s">
        <v>254</v>
      </c>
      <c r="D233" s="50">
        <v>3</v>
      </c>
      <c r="E233" s="51">
        <v>2</v>
      </c>
      <c r="F233" s="51">
        <v>4</v>
      </c>
      <c r="G233" s="51"/>
      <c r="H233" s="52" t="s">
        <v>259</v>
      </c>
      <c r="I233" s="57" t="s">
        <v>41</v>
      </c>
      <c r="J233" s="58"/>
      <c r="K233" s="55" t="e">
        <f ca="1">[1]!ConvNumberLetter(Tableau1[[#This Row],[Prix unitaire HT (Chiffres)]])</f>
        <v>#NAME?</v>
      </c>
      <c r="L233" s="24"/>
    </row>
    <row r="234" spans="1:12" ht="14" x14ac:dyDescent="0.3">
      <c r="A234" s="2" t="str">
        <f>CONCATENATE(Tableau1[[#This Row],[Niv 1]],".",Tableau1[[#This Row],[Niv 2]],".",Tableau1[[#This Row],[Niv 3]],".",Tableau1[[#This Row],[Niv 4]])</f>
        <v>3.2.5.</v>
      </c>
      <c r="B234" s="3" t="s">
        <v>233</v>
      </c>
      <c r="C234" s="3" t="s">
        <v>254</v>
      </c>
      <c r="D234" s="50">
        <v>3</v>
      </c>
      <c r="E234" s="51">
        <v>2</v>
      </c>
      <c r="F234" s="51">
        <v>5</v>
      </c>
      <c r="G234" s="51"/>
      <c r="H234" s="52" t="s">
        <v>260</v>
      </c>
      <c r="I234" s="57" t="s">
        <v>41</v>
      </c>
      <c r="J234" s="58"/>
      <c r="K234" s="55" t="e">
        <f ca="1">[1]!ConvNumberLetter(Tableau1[[#This Row],[Prix unitaire HT (Chiffres)]])</f>
        <v>#NAME?</v>
      </c>
      <c r="L234" s="24"/>
    </row>
    <row r="235" spans="1:12" ht="14" x14ac:dyDescent="0.3">
      <c r="A235" s="2" t="str">
        <f>CONCATENATE(Tableau1[[#This Row],[Niv 1]],".",Tableau1[[#This Row],[Niv 2]],".",Tableau1[[#This Row],[Niv 3]],".",Tableau1[[#This Row],[Niv 4]])</f>
        <v>3.2.6.</v>
      </c>
      <c r="B235" s="3" t="s">
        <v>233</v>
      </c>
      <c r="C235" s="3" t="s">
        <v>254</v>
      </c>
      <c r="D235" s="50">
        <v>3</v>
      </c>
      <c r="E235" s="51">
        <v>2</v>
      </c>
      <c r="F235" s="51">
        <v>6</v>
      </c>
      <c r="G235" s="51"/>
      <c r="H235" s="52" t="s">
        <v>261</v>
      </c>
      <c r="I235" s="57" t="s">
        <v>41</v>
      </c>
      <c r="J235" s="70"/>
      <c r="K235" s="55" t="e">
        <f ca="1">[1]!ConvNumberLetter(Tableau1[[#This Row],[Prix unitaire HT (Chiffres)]])</f>
        <v>#NAME?</v>
      </c>
      <c r="L235" s="24"/>
    </row>
    <row r="236" spans="1:12" ht="14" x14ac:dyDescent="0.3">
      <c r="A236" s="2" t="str">
        <f>CONCATENATE(Tableau1[[#This Row],[Niv 1]],".",Tableau1[[#This Row],[Niv 2]],".",Tableau1[[#This Row],[Niv 3]],".",Tableau1[[#This Row],[Niv 4]])</f>
        <v>3.2.7.</v>
      </c>
      <c r="B236" s="3" t="s">
        <v>233</v>
      </c>
      <c r="C236" s="3" t="s">
        <v>254</v>
      </c>
      <c r="D236" s="50">
        <v>3</v>
      </c>
      <c r="E236" s="51">
        <v>2</v>
      </c>
      <c r="F236" s="51">
        <v>7</v>
      </c>
      <c r="G236" s="51"/>
      <c r="H236" s="52" t="s">
        <v>262</v>
      </c>
      <c r="I236" s="57" t="s">
        <v>41</v>
      </c>
      <c r="J236" s="70"/>
      <c r="K236" s="55" t="e">
        <f ca="1">[1]!ConvNumberLetter(Tableau1[[#This Row],[Prix unitaire HT (Chiffres)]])</f>
        <v>#NAME?</v>
      </c>
      <c r="L236" s="23"/>
    </row>
    <row r="237" spans="1:12" ht="26" x14ac:dyDescent="0.3">
      <c r="A237" s="2" t="str">
        <f>CONCATENATE(Tableau1[[#This Row],[Niv 1]],".",Tableau1[[#This Row],[Niv 2]],".",Tableau1[[#This Row],[Niv 3]],".",Tableau1[[#This Row],[Niv 4]])</f>
        <v>3.3..</v>
      </c>
      <c r="B237" s="8" t="s">
        <v>233</v>
      </c>
      <c r="C237" s="8" t="s">
        <v>254</v>
      </c>
      <c r="D237" s="44">
        <v>3</v>
      </c>
      <c r="E237" s="45">
        <v>3</v>
      </c>
      <c r="F237" s="45"/>
      <c r="G237" s="45"/>
      <c r="H237" s="46" t="s">
        <v>263</v>
      </c>
      <c r="I237" s="47"/>
      <c r="J237" s="60"/>
      <c r="K237" s="61"/>
      <c r="L237" s="24"/>
    </row>
    <row r="238" spans="1:12" ht="25" x14ac:dyDescent="0.3">
      <c r="A238" s="2" t="str">
        <f>CONCATENATE(Tableau1[[#This Row],[Niv 1]],".",Tableau1[[#This Row],[Niv 2]],".",Tableau1[[#This Row],[Niv 3]],".",Tableau1[[#This Row],[Niv 4]])</f>
        <v>3.3.1.</v>
      </c>
      <c r="B238" s="3" t="s">
        <v>233</v>
      </c>
      <c r="C238" s="3" t="s">
        <v>254</v>
      </c>
      <c r="D238" s="50">
        <v>3</v>
      </c>
      <c r="E238" s="51">
        <v>3</v>
      </c>
      <c r="F238" s="51">
        <v>1</v>
      </c>
      <c r="G238" s="51"/>
      <c r="H238" s="52" t="s">
        <v>264</v>
      </c>
      <c r="I238" s="57" t="s">
        <v>41</v>
      </c>
      <c r="J238" s="58"/>
      <c r="K238" s="55" t="e">
        <f ca="1">[1]!ConvNumberLetter(Tableau1[[#This Row],[Prix unitaire HT (Chiffres)]])</f>
        <v>#NAME?</v>
      </c>
      <c r="L238" s="24"/>
    </row>
    <row r="239" spans="1:12" ht="25" x14ac:dyDescent="0.3">
      <c r="A239" s="2" t="str">
        <f>CONCATENATE(Tableau1[[#This Row],[Niv 1]],".",Tableau1[[#This Row],[Niv 2]],".",Tableau1[[#This Row],[Niv 3]],".",Tableau1[[#This Row],[Niv 4]])</f>
        <v>3.3.2.</v>
      </c>
      <c r="B239" s="3" t="s">
        <v>233</v>
      </c>
      <c r="C239" s="3" t="s">
        <v>254</v>
      </c>
      <c r="D239" s="50">
        <v>3</v>
      </c>
      <c r="E239" s="51">
        <v>3</v>
      </c>
      <c r="F239" s="51">
        <v>2</v>
      </c>
      <c r="G239" s="51"/>
      <c r="H239" s="52" t="s">
        <v>265</v>
      </c>
      <c r="I239" s="57" t="s">
        <v>41</v>
      </c>
      <c r="J239" s="58"/>
      <c r="K239" s="55" t="e">
        <f ca="1">[1]!ConvNumberLetter(Tableau1[[#This Row],[Prix unitaire HT (Chiffres)]])</f>
        <v>#NAME?</v>
      </c>
      <c r="L239" s="24"/>
    </row>
    <row r="240" spans="1:12" ht="25" x14ac:dyDescent="0.3">
      <c r="A240" s="2" t="str">
        <f>CONCATENATE(Tableau1[[#This Row],[Niv 1]],".",Tableau1[[#This Row],[Niv 2]],".",Tableau1[[#This Row],[Niv 3]],".",Tableau1[[#This Row],[Niv 4]])</f>
        <v>3.3.3.</v>
      </c>
      <c r="B240" s="3" t="s">
        <v>233</v>
      </c>
      <c r="C240" s="3" t="s">
        <v>254</v>
      </c>
      <c r="D240" s="50">
        <v>3</v>
      </c>
      <c r="E240" s="51">
        <v>3</v>
      </c>
      <c r="F240" s="51">
        <v>3</v>
      </c>
      <c r="G240" s="51"/>
      <c r="H240" s="52" t="s">
        <v>266</v>
      </c>
      <c r="I240" s="57" t="s">
        <v>41</v>
      </c>
      <c r="J240" s="58"/>
      <c r="K240" s="55" t="e">
        <f ca="1">[1]!ConvNumberLetter(Tableau1[[#This Row],[Prix unitaire HT (Chiffres)]])</f>
        <v>#NAME?</v>
      </c>
      <c r="L240" s="24"/>
    </row>
    <row r="241" spans="1:12" ht="25" x14ac:dyDescent="0.3">
      <c r="A241" s="2" t="str">
        <f>CONCATENATE(Tableau1[[#This Row],[Niv 1]],".",Tableau1[[#This Row],[Niv 2]],".",Tableau1[[#This Row],[Niv 3]],".",Tableau1[[#This Row],[Niv 4]])</f>
        <v>3.3.4.</v>
      </c>
      <c r="B241" s="3" t="s">
        <v>233</v>
      </c>
      <c r="C241" s="3" t="s">
        <v>254</v>
      </c>
      <c r="D241" s="50">
        <v>3</v>
      </c>
      <c r="E241" s="51">
        <v>3</v>
      </c>
      <c r="F241" s="51">
        <v>4</v>
      </c>
      <c r="G241" s="51"/>
      <c r="H241" s="52" t="s">
        <v>267</v>
      </c>
      <c r="I241" s="57" t="s">
        <v>41</v>
      </c>
      <c r="J241" s="58"/>
      <c r="K241" s="55" t="e">
        <f ca="1">[1]!ConvNumberLetter(Tableau1[[#This Row],[Prix unitaire HT (Chiffres)]])</f>
        <v>#NAME?</v>
      </c>
      <c r="L241" s="24"/>
    </row>
    <row r="242" spans="1:12" ht="25" x14ac:dyDescent="0.3">
      <c r="A242" s="2" t="str">
        <f>CONCATENATE(Tableau1[[#This Row],[Niv 1]],".",Tableau1[[#This Row],[Niv 2]],".",Tableau1[[#This Row],[Niv 3]],".",Tableau1[[#This Row],[Niv 4]])</f>
        <v>3.3.5.</v>
      </c>
      <c r="B242" s="3" t="s">
        <v>233</v>
      </c>
      <c r="C242" s="3" t="s">
        <v>254</v>
      </c>
      <c r="D242" s="50">
        <v>3</v>
      </c>
      <c r="E242" s="51">
        <v>3</v>
      </c>
      <c r="F242" s="51">
        <v>5</v>
      </c>
      <c r="G242" s="51"/>
      <c r="H242" s="52" t="s">
        <v>268</v>
      </c>
      <c r="I242" s="57" t="s">
        <v>41</v>
      </c>
      <c r="J242" s="70"/>
      <c r="K242" s="55" t="e">
        <f ca="1">[1]!ConvNumberLetter(Tableau1[[#This Row],[Prix unitaire HT (Chiffres)]])</f>
        <v>#NAME?</v>
      </c>
      <c r="L242" s="24"/>
    </row>
    <row r="243" spans="1:12" ht="25" x14ac:dyDescent="0.3">
      <c r="A243" s="2" t="str">
        <f>CONCATENATE(Tableau1[[#This Row],[Niv 1]],".",Tableau1[[#This Row],[Niv 2]],".",Tableau1[[#This Row],[Niv 3]],".",Tableau1[[#This Row],[Niv 4]])</f>
        <v>3.3.6.</v>
      </c>
      <c r="B243" s="3" t="s">
        <v>233</v>
      </c>
      <c r="C243" s="3" t="s">
        <v>254</v>
      </c>
      <c r="D243" s="50">
        <v>3</v>
      </c>
      <c r="E243" s="51">
        <v>3</v>
      </c>
      <c r="F243" s="51">
        <v>6</v>
      </c>
      <c r="G243" s="51"/>
      <c r="H243" s="52" t="s">
        <v>269</v>
      </c>
      <c r="I243" s="57" t="s">
        <v>41</v>
      </c>
      <c r="J243" s="70"/>
      <c r="K243" s="55" t="e">
        <f ca="1">[1]!ConvNumberLetter(Tableau1[[#This Row],[Prix unitaire HT (Chiffres)]])</f>
        <v>#NAME?</v>
      </c>
      <c r="L243" s="23"/>
    </row>
    <row r="244" spans="1:12" ht="14" x14ac:dyDescent="0.3">
      <c r="A244" s="2" t="str">
        <f>CONCATENATE(Tableau1[[#This Row],[Niv 1]],".",Tableau1[[#This Row],[Niv 2]],".",Tableau1[[#This Row],[Niv 3]],".",Tableau1[[#This Row],[Niv 4]])</f>
        <v>3.4..</v>
      </c>
      <c r="B244" s="8" t="s">
        <v>233</v>
      </c>
      <c r="C244" s="8" t="s">
        <v>270</v>
      </c>
      <c r="D244" s="44">
        <v>3</v>
      </c>
      <c r="E244" s="45">
        <v>4</v>
      </c>
      <c r="F244" s="45"/>
      <c r="G244" s="45"/>
      <c r="H244" s="46" t="s">
        <v>271</v>
      </c>
      <c r="I244" s="47"/>
      <c r="J244" s="95"/>
      <c r="K244" s="95"/>
      <c r="L244" s="23"/>
    </row>
    <row r="245" spans="1:12" ht="26" x14ac:dyDescent="0.3">
      <c r="A245" s="2" t="str">
        <f>CONCATENATE(Tableau1[[#This Row],[Niv 1]],".",Tableau1[[#This Row],[Niv 2]],".",Tableau1[[#This Row],[Niv 3]],".",Tableau1[[#This Row],[Niv 4]])</f>
        <v>3.4.1.</v>
      </c>
      <c r="B245" s="63" t="s">
        <v>233</v>
      </c>
      <c r="C245" s="63" t="s">
        <v>270</v>
      </c>
      <c r="D245" s="64">
        <v>3</v>
      </c>
      <c r="E245" s="65">
        <v>4</v>
      </c>
      <c r="F245" s="65">
        <v>1</v>
      </c>
      <c r="G245" s="65"/>
      <c r="H245" s="66" t="s">
        <v>272</v>
      </c>
      <c r="I245" s="67"/>
      <c r="J245" s="68"/>
      <c r="K245" s="68"/>
      <c r="L245" s="24"/>
    </row>
    <row r="246" spans="1:12" ht="14" x14ac:dyDescent="0.3">
      <c r="A246" s="2" t="str">
        <f>CONCATENATE(Tableau1[[#This Row],[Niv 1]],".",Tableau1[[#This Row],[Niv 2]],".",Tableau1[[#This Row],[Niv 3]],".",Tableau1[[#This Row],[Niv 4]])</f>
        <v>3.4.1.1</v>
      </c>
      <c r="B246" s="3" t="s">
        <v>233</v>
      </c>
      <c r="C246" s="3" t="s">
        <v>270</v>
      </c>
      <c r="D246" s="50">
        <v>3</v>
      </c>
      <c r="E246" s="96">
        <v>4</v>
      </c>
      <c r="F246" s="51">
        <v>1</v>
      </c>
      <c r="G246" s="51">
        <v>1</v>
      </c>
      <c r="H246" s="97" t="s">
        <v>273</v>
      </c>
      <c r="I246" s="98" t="s">
        <v>41</v>
      </c>
      <c r="J246" s="71"/>
      <c r="K246" s="55" t="e">
        <f ca="1">[1]!ConvNumberLetter(Tableau1[[#This Row],[Prix unitaire HT (Chiffres)]])</f>
        <v>#NAME?</v>
      </c>
      <c r="L246" s="24"/>
    </row>
    <row r="247" spans="1:12" ht="14" x14ac:dyDescent="0.3">
      <c r="A247" s="2" t="str">
        <f>CONCATENATE(Tableau1[[#This Row],[Niv 1]],".",Tableau1[[#This Row],[Niv 2]],".",Tableau1[[#This Row],[Niv 3]],".",Tableau1[[#This Row],[Niv 4]])</f>
        <v>3.4.1.2</v>
      </c>
      <c r="B247" s="3" t="s">
        <v>233</v>
      </c>
      <c r="C247" s="3" t="s">
        <v>270</v>
      </c>
      <c r="D247" s="50">
        <v>3</v>
      </c>
      <c r="E247" s="96">
        <v>4</v>
      </c>
      <c r="F247" s="51">
        <v>1</v>
      </c>
      <c r="G247" s="51">
        <v>2</v>
      </c>
      <c r="H247" s="97" t="s">
        <v>274</v>
      </c>
      <c r="I247" s="98" t="s">
        <v>41</v>
      </c>
      <c r="J247" s="71"/>
      <c r="K247" s="55" t="e">
        <f ca="1">[1]!ConvNumberLetter(Tableau1[[#This Row],[Prix unitaire HT (Chiffres)]])</f>
        <v>#NAME?</v>
      </c>
      <c r="L247" s="24"/>
    </row>
    <row r="248" spans="1:12" ht="14" x14ac:dyDescent="0.3">
      <c r="A248" s="2" t="str">
        <f>CONCATENATE(Tableau1[[#This Row],[Niv 1]],".",Tableau1[[#This Row],[Niv 2]],".",Tableau1[[#This Row],[Niv 3]],".",Tableau1[[#This Row],[Niv 4]])</f>
        <v>3.4.1.3</v>
      </c>
      <c r="B248" s="3" t="s">
        <v>233</v>
      </c>
      <c r="C248" s="3" t="s">
        <v>270</v>
      </c>
      <c r="D248" s="50">
        <v>3</v>
      </c>
      <c r="E248" s="51">
        <v>4</v>
      </c>
      <c r="F248" s="51">
        <v>1</v>
      </c>
      <c r="G248" s="51">
        <v>3</v>
      </c>
      <c r="H248" s="97" t="s">
        <v>275</v>
      </c>
      <c r="I248" s="57" t="s">
        <v>41</v>
      </c>
      <c r="J248" s="70"/>
      <c r="K248" s="55" t="e">
        <f ca="1">[1]!ConvNumberLetter(Tableau1[[#This Row],[Prix unitaire HT (Chiffres)]])</f>
        <v>#NAME?</v>
      </c>
      <c r="L248" s="24"/>
    </row>
    <row r="249" spans="1:12" ht="14" x14ac:dyDescent="0.3">
      <c r="A249" s="2" t="str">
        <f>CONCATENATE(Tableau1[[#This Row],[Niv 1]],".",Tableau1[[#This Row],[Niv 2]],".",Tableau1[[#This Row],[Niv 3]],".",Tableau1[[#This Row],[Niv 4]])</f>
        <v>3.4.1.4</v>
      </c>
      <c r="B249" s="3" t="s">
        <v>233</v>
      </c>
      <c r="C249" s="3" t="s">
        <v>270</v>
      </c>
      <c r="D249" s="50">
        <v>3</v>
      </c>
      <c r="E249" s="51">
        <v>4</v>
      </c>
      <c r="F249" s="51">
        <v>1</v>
      </c>
      <c r="G249" s="51">
        <v>4</v>
      </c>
      <c r="H249" s="52" t="s">
        <v>276</v>
      </c>
      <c r="I249" s="57" t="s">
        <v>41</v>
      </c>
      <c r="J249" s="58"/>
      <c r="K249" s="55" t="e">
        <f ca="1">[1]!ConvNumberLetter(Tableau1[[#This Row],[Prix unitaire HT (Chiffres)]])</f>
        <v>#NAME?</v>
      </c>
      <c r="L249" s="24"/>
    </row>
    <row r="250" spans="1:12" ht="14" x14ac:dyDescent="0.3">
      <c r="A250" s="2" t="str">
        <f>CONCATENATE(Tableau1[[#This Row],[Niv 1]],".",Tableau1[[#This Row],[Niv 2]],".",Tableau1[[#This Row],[Niv 3]],".",Tableau1[[#This Row],[Niv 4]])</f>
        <v>3.4.1.5</v>
      </c>
      <c r="B250" s="3" t="s">
        <v>233</v>
      </c>
      <c r="C250" s="3" t="s">
        <v>270</v>
      </c>
      <c r="D250" s="50">
        <v>3</v>
      </c>
      <c r="E250" s="51">
        <v>4</v>
      </c>
      <c r="F250" s="51">
        <v>1</v>
      </c>
      <c r="G250" s="51">
        <v>5</v>
      </c>
      <c r="H250" s="52" t="s">
        <v>277</v>
      </c>
      <c r="I250" s="57" t="s">
        <v>41</v>
      </c>
      <c r="J250" s="58"/>
      <c r="K250" s="55" t="e">
        <f ca="1">[1]!ConvNumberLetter(Tableau1[[#This Row],[Prix unitaire HT (Chiffres)]])</f>
        <v>#NAME?</v>
      </c>
      <c r="L250" s="24"/>
    </row>
    <row r="251" spans="1:12" ht="14" x14ac:dyDescent="0.3">
      <c r="A251" s="2" t="str">
        <f>CONCATENATE(Tableau1[[#This Row],[Niv 1]],".",Tableau1[[#This Row],[Niv 2]],".",Tableau1[[#This Row],[Niv 3]],".",Tableau1[[#This Row],[Niv 4]])</f>
        <v>3.4.1.6</v>
      </c>
      <c r="B251" s="3" t="s">
        <v>233</v>
      </c>
      <c r="C251" s="3" t="s">
        <v>270</v>
      </c>
      <c r="D251" s="50">
        <v>3</v>
      </c>
      <c r="E251" s="51">
        <v>4</v>
      </c>
      <c r="F251" s="51">
        <v>1</v>
      </c>
      <c r="G251" s="51">
        <v>6</v>
      </c>
      <c r="H251" s="52" t="s">
        <v>278</v>
      </c>
      <c r="I251" s="57" t="s">
        <v>41</v>
      </c>
      <c r="J251" s="58"/>
      <c r="K251" s="55" t="e">
        <f ca="1">[1]!ConvNumberLetter(Tableau1[[#This Row],[Prix unitaire HT (Chiffres)]])</f>
        <v>#NAME?</v>
      </c>
      <c r="L251" s="24"/>
    </row>
    <row r="252" spans="1:12" ht="14" x14ac:dyDescent="0.3">
      <c r="A252" s="2" t="str">
        <f>CONCATENATE(Tableau1[[#This Row],[Niv 1]],".",Tableau1[[#This Row],[Niv 2]],".",Tableau1[[#This Row],[Niv 3]],".",Tableau1[[#This Row],[Niv 4]])</f>
        <v>3.4.1.7</v>
      </c>
      <c r="B252" s="3" t="s">
        <v>233</v>
      </c>
      <c r="C252" s="3" t="s">
        <v>270</v>
      </c>
      <c r="D252" s="50">
        <v>3</v>
      </c>
      <c r="E252" s="51">
        <v>4</v>
      </c>
      <c r="F252" s="51">
        <v>1</v>
      </c>
      <c r="G252" s="51">
        <v>7</v>
      </c>
      <c r="H252" s="97" t="s">
        <v>279</v>
      </c>
      <c r="I252" s="99" t="s">
        <v>41</v>
      </c>
      <c r="J252" s="58"/>
      <c r="K252" s="55" t="e">
        <f ca="1">[1]!ConvNumberLetter(Tableau1[[#This Row],[Prix unitaire HT (Chiffres)]])</f>
        <v>#NAME?</v>
      </c>
      <c r="L252" s="24"/>
    </row>
    <row r="253" spans="1:12" ht="14" x14ac:dyDescent="0.3">
      <c r="A253" s="2" t="str">
        <f>CONCATENATE(Tableau1[[#This Row],[Niv 1]],".",Tableau1[[#This Row],[Niv 2]],".",Tableau1[[#This Row],[Niv 3]],".",Tableau1[[#This Row],[Niv 4]])</f>
        <v>3.4.1.8</v>
      </c>
      <c r="B253" s="3" t="s">
        <v>233</v>
      </c>
      <c r="C253" s="3" t="s">
        <v>270</v>
      </c>
      <c r="D253" s="50">
        <v>3</v>
      </c>
      <c r="E253" s="51">
        <v>4</v>
      </c>
      <c r="F253" s="51">
        <v>1</v>
      </c>
      <c r="G253" s="51">
        <v>8</v>
      </c>
      <c r="H253" s="97" t="s">
        <v>280</v>
      </c>
      <c r="I253" s="99" t="s">
        <v>41</v>
      </c>
      <c r="J253" s="58"/>
      <c r="K253" s="55" t="e">
        <f ca="1">[1]!ConvNumberLetter(Tableau1[[#This Row],[Prix unitaire HT (Chiffres)]])</f>
        <v>#NAME?</v>
      </c>
      <c r="L253" s="24"/>
    </row>
    <row r="254" spans="1:12" ht="14" x14ac:dyDescent="0.3">
      <c r="A254" s="2" t="str">
        <f>CONCATENATE(Tableau1[[#This Row],[Niv 1]],".",Tableau1[[#This Row],[Niv 2]],".",Tableau1[[#This Row],[Niv 3]],".",Tableau1[[#This Row],[Niv 4]])</f>
        <v>3.4.1.9</v>
      </c>
      <c r="B254" s="3" t="s">
        <v>233</v>
      </c>
      <c r="C254" s="3" t="s">
        <v>270</v>
      </c>
      <c r="D254" s="50">
        <v>3</v>
      </c>
      <c r="E254" s="51">
        <v>4</v>
      </c>
      <c r="F254" s="51">
        <v>1</v>
      </c>
      <c r="G254" s="51">
        <v>9</v>
      </c>
      <c r="H254" s="52" t="s">
        <v>281</v>
      </c>
      <c r="I254" s="57" t="s">
        <v>41</v>
      </c>
      <c r="J254" s="58"/>
      <c r="K254" s="55" t="e">
        <f ca="1">[1]!ConvNumberLetter(Tableau1[[#This Row],[Prix unitaire HT (Chiffres)]])</f>
        <v>#NAME?</v>
      </c>
      <c r="L254" s="24"/>
    </row>
    <row r="255" spans="1:12" ht="14" x14ac:dyDescent="0.3">
      <c r="A255" s="2" t="str">
        <f>CONCATENATE(Tableau1[[#This Row],[Niv 1]],".",Tableau1[[#This Row],[Niv 2]],".",Tableau1[[#This Row],[Niv 3]],".",Tableau1[[#This Row],[Niv 4]])</f>
        <v>3.4.1.10</v>
      </c>
      <c r="B255" s="3" t="s">
        <v>233</v>
      </c>
      <c r="C255" s="3" t="s">
        <v>270</v>
      </c>
      <c r="D255" s="50">
        <v>3</v>
      </c>
      <c r="E255" s="51">
        <v>4</v>
      </c>
      <c r="F255" s="51">
        <v>1</v>
      </c>
      <c r="G255" s="51">
        <v>10</v>
      </c>
      <c r="H255" s="97" t="s">
        <v>282</v>
      </c>
      <c r="I255" s="99" t="s">
        <v>41</v>
      </c>
      <c r="J255" s="58"/>
      <c r="K255" s="55" t="e">
        <f ca="1">[1]!ConvNumberLetter(Tableau1[[#This Row],[Prix unitaire HT (Chiffres)]])</f>
        <v>#NAME?</v>
      </c>
      <c r="L255" s="24"/>
    </row>
    <row r="256" spans="1:12" ht="14" x14ac:dyDescent="0.3">
      <c r="A256" s="2" t="str">
        <f>CONCATENATE(Tableau1[[#This Row],[Niv 1]],".",Tableau1[[#This Row],[Niv 2]],".",Tableau1[[#This Row],[Niv 3]],".",Tableau1[[#This Row],[Niv 4]])</f>
        <v>3.4.1.11</v>
      </c>
      <c r="B256" s="3" t="s">
        <v>233</v>
      </c>
      <c r="C256" s="3" t="s">
        <v>270</v>
      </c>
      <c r="D256" s="50">
        <v>3</v>
      </c>
      <c r="E256" s="51">
        <v>4</v>
      </c>
      <c r="F256" s="51">
        <v>1</v>
      </c>
      <c r="G256" s="51">
        <v>11</v>
      </c>
      <c r="H256" s="52" t="s">
        <v>283</v>
      </c>
      <c r="I256" s="57" t="s">
        <v>41</v>
      </c>
      <c r="J256" s="58"/>
      <c r="K256" s="55" t="e">
        <f ca="1">[1]!ConvNumberLetter(Tableau1[[#This Row],[Prix unitaire HT (Chiffres)]])</f>
        <v>#NAME?</v>
      </c>
      <c r="L256" s="24"/>
    </row>
    <row r="257" spans="1:12" ht="14" x14ac:dyDescent="0.3">
      <c r="A257" s="2" t="str">
        <f>CONCATENATE(Tableau1[[#This Row],[Niv 1]],".",Tableau1[[#This Row],[Niv 2]],".",Tableau1[[#This Row],[Niv 3]],".",Tableau1[[#This Row],[Niv 4]])</f>
        <v>3.4.1.12</v>
      </c>
      <c r="B257" s="3" t="s">
        <v>233</v>
      </c>
      <c r="C257" s="3" t="s">
        <v>270</v>
      </c>
      <c r="D257" s="50">
        <v>3</v>
      </c>
      <c r="E257" s="51">
        <v>4</v>
      </c>
      <c r="F257" s="51">
        <v>1</v>
      </c>
      <c r="G257" s="51">
        <v>12</v>
      </c>
      <c r="H257" s="52" t="s">
        <v>284</v>
      </c>
      <c r="I257" s="57" t="s">
        <v>41</v>
      </c>
      <c r="J257" s="58"/>
      <c r="K257" s="55" t="e">
        <f ca="1">[1]!ConvNumberLetter(Tableau1[[#This Row],[Prix unitaire HT (Chiffres)]])</f>
        <v>#NAME?</v>
      </c>
      <c r="L257" s="24"/>
    </row>
    <row r="258" spans="1:12" ht="14" x14ac:dyDescent="0.3">
      <c r="A258" s="2" t="str">
        <f>CONCATENATE(Tableau1[[#This Row],[Niv 1]],".",Tableau1[[#This Row],[Niv 2]],".",Tableau1[[#This Row],[Niv 3]],".",Tableau1[[#This Row],[Niv 4]])</f>
        <v>3.4.1.13</v>
      </c>
      <c r="B258" s="3" t="s">
        <v>233</v>
      </c>
      <c r="C258" s="3" t="s">
        <v>270</v>
      </c>
      <c r="D258" s="50">
        <v>3</v>
      </c>
      <c r="E258" s="51">
        <v>4</v>
      </c>
      <c r="F258" s="51">
        <v>1</v>
      </c>
      <c r="G258" s="51">
        <v>13</v>
      </c>
      <c r="H258" s="52" t="s">
        <v>285</v>
      </c>
      <c r="I258" s="57" t="s">
        <v>41</v>
      </c>
      <c r="J258" s="70"/>
      <c r="K258" s="55" t="e">
        <f ca="1">[1]!ConvNumberLetter(Tableau1[[#This Row],[Prix unitaire HT (Chiffres)]])</f>
        <v>#NAME?</v>
      </c>
      <c r="L258" s="24"/>
    </row>
    <row r="259" spans="1:12" ht="14" x14ac:dyDescent="0.3">
      <c r="A259" s="2" t="str">
        <f>CONCATENATE(Tableau1[[#This Row],[Niv 1]],".",Tableau1[[#This Row],[Niv 2]],".",Tableau1[[#This Row],[Niv 3]],".",Tableau1[[#This Row],[Niv 4]])</f>
        <v>3.4.1.14</v>
      </c>
      <c r="B259" s="3" t="s">
        <v>233</v>
      </c>
      <c r="C259" s="3" t="s">
        <v>270</v>
      </c>
      <c r="D259" s="50">
        <v>3</v>
      </c>
      <c r="E259" s="51">
        <v>4</v>
      </c>
      <c r="F259" s="51">
        <v>1</v>
      </c>
      <c r="G259" s="51">
        <v>14</v>
      </c>
      <c r="H259" s="52" t="s">
        <v>286</v>
      </c>
      <c r="I259" s="57" t="s">
        <v>41</v>
      </c>
      <c r="J259" s="70"/>
      <c r="K259" s="55" t="e">
        <f ca="1">[1]!ConvNumberLetter(Tableau1[[#This Row],[Prix unitaire HT (Chiffres)]])</f>
        <v>#NAME?</v>
      </c>
      <c r="L259" s="24"/>
    </row>
    <row r="260" spans="1:12" ht="14" x14ac:dyDescent="0.3">
      <c r="A260" s="2" t="str">
        <f>CONCATENATE(Tableau1[[#This Row],[Niv 1]],".",Tableau1[[#This Row],[Niv 2]],".",Tableau1[[#This Row],[Niv 3]],".",Tableau1[[#This Row],[Niv 4]])</f>
        <v>3.4.1.15</v>
      </c>
      <c r="B260" s="3" t="s">
        <v>233</v>
      </c>
      <c r="C260" s="3" t="s">
        <v>270</v>
      </c>
      <c r="D260" s="50">
        <v>3</v>
      </c>
      <c r="E260" s="51">
        <v>4</v>
      </c>
      <c r="F260" s="51">
        <v>1</v>
      </c>
      <c r="G260" s="51">
        <v>15</v>
      </c>
      <c r="H260" s="52" t="s">
        <v>287</v>
      </c>
      <c r="I260" s="57" t="s">
        <v>41</v>
      </c>
      <c r="J260" s="70"/>
      <c r="K260" s="55" t="e">
        <f ca="1">[1]!ConvNumberLetter(Tableau1[[#This Row],[Prix unitaire HT (Chiffres)]])</f>
        <v>#NAME?</v>
      </c>
      <c r="L260" s="24"/>
    </row>
    <row r="261" spans="1:12" ht="14" x14ac:dyDescent="0.3">
      <c r="A261" s="2" t="str">
        <f>CONCATENATE(Tableau1[[#This Row],[Niv 1]],".",Tableau1[[#This Row],[Niv 2]],".",Tableau1[[#This Row],[Niv 3]],".",Tableau1[[#This Row],[Niv 4]])</f>
        <v>3.4.1.16</v>
      </c>
      <c r="B261" s="3" t="s">
        <v>233</v>
      </c>
      <c r="C261" s="3" t="s">
        <v>270</v>
      </c>
      <c r="D261" s="50">
        <v>3</v>
      </c>
      <c r="E261" s="51">
        <v>4</v>
      </c>
      <c r="F261" s="51">
        <v>1</v>
      </c>
      <c r="G261" s="51">
        <v>16</v>
      </c>
      <c r="H261" s="52" t="s">
        <v>288</v>
      </c>
      <c r="I261" s="57" t="s">
        <v>30</v>
      </c>
      <c r="J261" s="70"/>
      <c r="K261" s="55" t="e">
        <f ca="1">[1]!ConvNumberLetter(Tableau1[[#This Row],[Prix unitaire HT (Chiffres)]])</f>
        <v>#NAME?</v>
      </c>
      <c r="L261" s="24"/>
    </row>
    <row r="262" spans="1:12" ht="14" x14ac:dyDescent="0.3">
      <c r="A262" s="2" t="str">
        <f>CONCATENATE(Tableau1[[#This Row],[Niv 1]],".",Tableau1[[#This Row],[Niv 2]],".",Tableau1[[#This Row],[Niv 3]],".",Tableau1[[#This Row],[Niv 4]])</f>
        <v>3.4.1.17</v>
      </c>
      <c r="B262" s="3" t="s">
        <v>233</v>
      </c>
      <c r="C262" s="3" t="s">
        <v>270</v>
      </c>
      <c r="D262" s="50">
        <v>3</v>
      </c>
      <c r="E262" s="51">
        <v>4</v>
      </c>
      <c r="F262" s="51">
        <v>1</v>
      </c>
      <c r="G262" s="51">
        <v>17</v>
      </c>
      <c r="H262" s="52" t="s">
        <v>289</v>
      </c>
      <c r="I262" s="57" t="s">
        <v>30</v>
      </c>
      <c r="J262" s="70"/>
      <c r="K262" s="55" t="e">
        <f ca="1">[1]!ConvNumberLetter(Tableau1[[#This Row],[Prix unitaire HT (Chiffres)]])</f>
        <v>#NAME?</v>
      </c>
      <c r="L262" s="24"/>
    </row>
    <row r="263" spans="1:12" ht="14" x14ac:dyDescent="0.3">
      <c r="A263" s="2" t="str">
        <f>CONCATENATE(Tableau1[[#This Row],[Niv 1]],".",Tableau1[[#This Row],[Niv 2]],".",Tableau1[[#This Row],[Niv 3]],".",Tableau1[[#This Row],[Niv 4]])</f>
        <v>3.4.1.18</v>
      </c>
      <c r="B263" s="3" t="s">
        <v>233</v>
      </c>
      <c r="C263" s="3" t="s">
        <v>270</v>
      </c>
      <c r="D263" s="50">
        <v>3</v>
      </c>
      <c r="E263" s="51">
        <v>4</v>
      </c>
      <c r="F263" s="51">
        <v>1</v>
      </c>
      <c r="G263" s="51">
        <v>18</v>
      </c>
      <c r="H263" s="52" t="s">
        <v>290</v>
      </c>
      <c r="I263" s="57" t="s">
        <v>30</v>
      </c>
      <c r="J263" s="70"/>
      <c r="K263" s="55" t="e">
        <f ca="1">[1]!ConvNumberLetter(Tableau1[[#This Row],[Prix unitaire HT (Chiffres)]])</f>
        <v>#NAME?</v>
      </c>
      <c r="L263" s="24"/>
    </row>
    <row r="264" spans="1:12" ht="14" x14ac:dyDescent="0.3">
      <c r="A264" s="2" t="str">
        <f>CONCATENATE(Tableau1[[#This Row],[Niv 1]],".",Tableau1[[#This Row],[Niv 2]],".",Tableau1[[#This Row],[Niv 3]],".",Tableau1[[#This Row],[Niv 4]])</f>
        <v>3.4.1.19</v>
      </c>
      <c r="B264" s="3" t="s">
        <v>233</v>
      </c>
      <c r="C264" s="3" t="s">
        <v>270</v>
      </c>
      <c r="D264" s="50">
        <v>3</v>
      </c>
      <c r="E264" s="51">
        <v>4</v>
      </c>
      <c r="F264" s="51">
        <v>1</v>
      </c>
      <c r="G264" s="51">
        <v>19</v>
      </c>
      <c r="H264" s="52" t="s">
        <v>291</v>
      </c>
      <c r="I264" s="57" t="s">
        <v>30</v>
      </c>
      <c r="J264" s="70"/>
      <c r="K264" s="55" t="e">
        <f ca="1">[1]!ConvNumberLetter(Tableau1[[#This Row],[Prix unitaire HT (Chiffres)]])</f>
        <v>#NAME?</v>
      </c>
      <c r="L264" s="24"/>
    </row>
    <row r="265" spans="1:12" ht="14" x14ac:dyDescent="0.3">
      <c r="A265" s="2" t="str">
        <f>CONCATENATE(Tableau1[[#This Row],[Niv 1]],".",Tableau1[[#This Row],[Niv 2]],".",Tableau1[[#This Row],[Niv 3]],".",Tableau1[[#This Row],[Niv 4]])</f>
        <v>3.4.1.20</v>
      </c>
      <c r="B265" s="3" t="s">
        <v>233</v>
      </c>
      <c r="C265" s="3" t="s">
        <v>270</v>
      </c>
      <c r="D265" s="50">
        <v>3</v>
      </c>
      <c r="E265" s="51">
        <v>4</v>
      </c>
      <c r="F265" s="51">
        <v>1</v>
      </c>
      <c r="G265" s="51">
        <v>20</v>
      </c>
      <c r="H265" s="52" t="s">
        <v>292</v>
      </c>
      <c r="I265" s="57" t="s">
        <v>30</v>
      </c>
      <c r="J265" s="70"/>
      <c r="K265" s="55" t="e">
        <f ca="1">[1]!ConvNumberLetter(Tableau1[[#This Row],[Prix unitaire HT (Chiffres)]])</f>
        <v>#NAME?</v>
      </c>
      <c r="L265" s="24"/>
    </row>
    <row r="266" spans="1:12" ht="14" x14ac:dyDescent="0.3">
      <c r="A266" s="2" t="str">
        <f>CONCATENATE(Tableau1[[#This Row],[Niv 1]],".",Tableau1[[#This Row],[Niv 2]],".",Tableau1[[#This Row],[Niv 3]],".",Tableau1[[#This Row],[Niv 4]])</f>
        <v>3.4.1.21</v>
      </c>
      <c r="B266" s="3" t="s">
        <v>233</v>
      </c>
      <c r="C266" s="3" t="s">
        <v>270</v>
      </c>
      <c r="D266" s="50">
        <v>3</v>
      </c>
      <c r="E266" s="51">
        <v>4</v>
      </c>
      <c r="F266" s="51">
        <v>1</v>
      </c>
      <c r="G266" s="51">
        <v>21</v>
      </c>
      <c r="H266" s="52" t="s">
        <v>293</v>
      </c>
      <c r="I266" s="57" t="s">
        <v>30</v>
      </c>
      <c r="J266" s="70"/>
      <c r="K266" s="55" t="e">
        <f ca="1">[1]!ConvNumberLetter(Tableau1[[#This Row],[Prix unitaire HT (Chiffres)]])</f>
        <v>#NAME?</v>
      </c>
      <c r="L266" s="24"/>
    </row>
    <row r="267" spans="1:12" ht="14" x14ac:dyDescent="0.3">
      <c r="A267" s="2" t="str">
        <f>CONCATENATE(Tableau1[[#This Row],[Niv 1]],".",Tableau1[[#This Row],[Niv 2]],".",Tableau1[[#This Row],[Niv 3]],".",Tableau1[[#This Row],[Niv 4]])</f>
        <v>3.4.1.22</v>
      </c>
      <c r="B267" s="3" t="s">
        <v>233</v>
      </c>
      <c r="C267" s="3" t="s">
        <v>270</v>
      </c>
      <c r="D267" s="50">
        <v>3</v>
      </c>
      <c r="E267" s="51">
        <v>4</v>
      </c>
      <c r="F267" s="51">
        <v>1</v>
      </c>
      <c r="G267" s="51">
        <v>22</v>
      </c>
      <c r="H267" s="52" t="s">
        <v>294</v>
      </c>
      <c r="I267" s="57" t="s">
        <v>41</v>
      </c>
      <c r="J267" s="58"/>
      <c r="K267" s="55" t="e">
        <f ca="1">[1]!ConvNumberLetter(Tableau1[[#This Row],[Prix unitaire HT (Chiffres)]])</f>
        <v>#NAME?</v>
      </c>
      <c r="L267" s="24"/>
    </row>
    <row r="268" spans="1:12" ht="14" x14ac:dyDescent="0.3">
      <c r="A268" s="2" t="str">
        <f>CONCATENATE(Tableau1[[#This Row],[Niv 1]],".",Tableau1[[#This Row],[Niv 2]],".",Tableau1[[#This Row],[Niv 3]],".",Tableau1[[#This Row],[Niv 4]])</f>
        <v>3.4.2.</v>
      </c>
      <c r="B268" s="63" t="s">
        <v>233</v>
      </c>
      <c r="C268" s="63" t="s">
        <v>270</v>
      </c>
      <c r="D268" s="64">
        <v>3</v>
      </c>
      <c r="E268" s="65">
        <v>4</v>
      </c>
      <c r="F268" s="65">
        <v>2</v>
      </c>
      <c r="G268" s="65"/>
      <c r="H268" s="66" t="s">
        <v>295</v>
      </c>
      <c r="I268" s="67"/>
      <c r="J268" s="68"/>
      <c r="K268" s="68"/>
      <c r="L268" s="23"/>
    </row>
    <row r="269" spans="1:12" ht="14" x14ac:dyDescent="0.3">
      <c r="A269" s="2" t="str">
        <f>CONCATENATE(Tableau1[[#This Row],[Niv 1]],".",Tableau1[[#This Row],[Niv 2]],".",Tableau1[[#This Row],[Niv 3]],".",Tableau1[[#This Row],[Niv 4]])</f>
        <v>3.4.2.1</v>
      </c>
      <c r="B269" s="3" t="s">
        <v>233</v>
      </c>
      <c r="C269" s="3" t="s">
        <v>270</v>
      </c>
      <c r="D269" s="50">
        <v>3</v>
      </c>
      <c r="E269" s="51">
        <v>4</v>
      </c>
      <c r="F269" s="51">
        <v>2</v>
      </c>
      <c r="G269" s="51">
        <v>1</v>
      </c>
      <c r="H269" s="52" t="s">
        <v>296</v>
      </c>
      <c r="I269" s="57" t="s">
        <v>41</v>
      </c>
      <c r="J269" s="58"/>
      <c r="K269" s="55" t="e">
        <f ca="1">[1]!ConvNumberLetter(Tableau1[[#This Row],[Prix unitaire HT (Chiffres)]])</f>
        <v>#NAME?</v>
      </c>
      <c r="L269" s="24"/>
    </row>
    <row r="270" spans="1:12" ht="14" x14ac:dyDescent="0.3">
      <c r="A270" s="2" t="str">
        <f>CONCATENATE(Tableau1[[#This Row],[Niv 1]],".",Tableau1[[#This Row],[Niv 2]],".",Tableau1[[#This Row],[Niv 3]],".",Tableau1[[#This Row],[Niv 4]])</f>
        <v>3.4.2.2</v>
      </c>
      <c r="B270" s="3" t="s">
        <v>233</v>
      </c>
      <c r="C270" s="3" t="s">
        <v>270</v>
      </c>
      <c r="D270" s="50">
        <v>3</v>
      </c>
      <c r="E270" s="51">
        <v>4</v>
      </c>
      <c r="F270" s="51">
        <v>2</v>
      </c>
      <c r="G270" s="51">
        <v>2</v>
      </c>
      <c r="H270" s="52" t="s">
        <v>297</v>
      </c>
      <c r="I270" s="57" t="s">
        <v>41</v>
      </c>
      <c r="J270" s="58"/>
      <c r="K270" s="55" t="e">
        <f ca="1">[1]!ConvNumberLetter(Tableau1[[#This Row],[Prix unitaire HT (Chiffres)]])</f>
        <v>#NAME?</v>
      </c>
      <c r="L270" s="24"/>
    </row>
    <row r="271" spans="1:12" ht="14" x14ac:dyDescent="0.3">
      <c r="A271" s="2" t="str">
        <f>CONCATENATE(Tableau1[[#This Row],[Niv 1]],".",Tableau1[[#This Row],[Niv 2]],".",Tableau1[[#This Row],[Niv 3]],".",Tableau1[[#This Row],[Niv 4]])</f>
        <v>3.4.2.3</v>
      </c>
      <c r="B271" s="3" t="s">
        <v>233</v>
      </c>
      <c r="C271" s="3" t="s">
        <v>270</v>
      </c>
      <c r="D271" s="50">
        <v>3</v>
      </c>
      <c r="E271" s="51">
        <v>4</v>
      </c>
      <c r="F271" s="51">
        <v>2</v>
      </c>
      <c r="G271" s="51">
        <v>3</v>
      </c>
      <c r="H271" s="52" t="s">
        <v>298</v>
      </c>
      <c r="I271" s="57" t="s">
        <v>41</v>
      </c>
      <c r="J271" s="58"/>
      <c r="K271" s="55" t="e">
        <f ca="1">[1]!ConvNumberLetter(Tableau1[[#This Row],[Prix unitaire HT (Chiffres)]])</f>
        <v>#NAME?</v>
      </c>
      <c r="L271" s="24"/>
    </row>
    <row r="272" spans="1:12" ht="14" x14ac:dyDescent="0.3">
      <c r="A272" s="2" t="str">
        <f>CONCATENATE(Tableau1[[#This Row],[Niv 1]],".",Tableau1[[#This Row],[Niv 2]],".",Tableau1[[#This Row],[Niv 3]],".",Tableau1[[#This Row],[Niv 4]])</f>
        <v>3.4.2.4</v>
      </c>
      <c r="B272" s="3" t="s">
        <v>233</v>
      </c>
      <c r="C272" s="3" t="s">
        <v>270</v>
      </c>
      <c r="D272" s="50">
        <v>3</v>
      </c>
      <c r="E272" s="51">
        <v>4</v>
      </c>
      <c r="F272" s="51">
        <v>2</v>
      </c>
      <c r="G272" s="51">
        <v>4</v>
      </c>
      <c r="H272" s="52" t="s">
        <v>299</v>
      </c>
      <c r="I272" s="57" t="s">
        <v>41</v>
      </c>
      <c r="J272" s="58"/>
      <c r="K272" s="55" t="e">
        <f ca="1">[1]!ConvNumberLetter(Tableau1[[#This Row],[Prix unitaire HT (Chiffres)]])</f>
        <v>#NAME?</v>
      </c>
      <c r="L272" s="24"/>
    </row>
    <row r="273" spans="1:12" ht="14" x14ac:dyDescent="0.3">
      <c r="A273" s="2" t="str">
        <f>CONCATENATE(Tableau1[[#This Row],[Niv 1]],".",Tableau1[[#This Row],[Niv 2]],".",Tableau1[[#This Row],[Niv 3]],".",Tableau1[[#This Row],[Niv 4]])</f>
        <v>3.4.2.5</v>
      </c>
      <c r="B273" s="3" t="s">
        <v>233</v>
      </c>
      <c r="C273" s="3" t="s">
        <v>270</v>
      </c>
      <c r="D273" s="50">
        <v>3</v>
      </c>
      <c r="E273" s="51">
        <v>4</v>
      </c>
      <c r="F273" s="51">
        <v>2</v>
      </c>
      <c r="G273" s="51">
        <v>5</v>
      </c>
      <c r="H273" s="52" t="s">
        <v>300</v>
      </c>
      <c r="I273" s="57" t="s">
        <v>30</v>
      </c>
      <c r="J273" s="58"/>
      <c r="K273" s="55" t="e">
        <f ca="1">[1]!ConvNumberLetter(Tableau1[[#This Row],[Prix unitaire HT (Chiffres)]])</f>
        <v>#NAME?</v>
      </c>
      <c r="L273" s="24"/>
    </row>
    <row r="274" spans="1:12" ht="14" x14ac:dyDescent="0.3">
      <c r="A274" s="2" t="str">
        <f>CONCATENATE(Tableau1[[#This Row],[Niv 1]],".",Tableau1[[#This Row],[Niv 2]],".",Tableau1[[#This Row],[Niv 3]],".",Tableau1[[#This Row],[Niv 4]])</f>
        <v>3.4.2.6</v>
      </c>
      <c r="B274" s="3" t="s">
        <v>233</v>
      </c>
      <c r="C274" s="3" t="s">
        <v>270</v>
      </c>
      <c r="D274" s="50">
        <v>3</v>
      </c>
      <c r="E274" s="51">
        <v>4</v>
      </c>
      <c r="F274" s="51">
        <v>2</v>
      </c>
      <c r="G274" s="51">
        <v>6</v>
      </c>
      <c r="H274" s="52" t="s">
        <v>301</v>
      </c>
      <c r="I274" s="57" t="s">
        <v>30</v>
      </c>
      <c r="J274" s="58"/>
      <c r="K274" s="55" t="e">
        <f ca="1">[1]!ConvNumberLetter(Tableau1[[#This Row],[Prix unitaire HT (Chiffres)]])</f>
        <v>#NAME?</v>
      </c>
      <c r="L274" s="24"/>
    </row>
    <row r="275" spans="1:12" ht="14" x14ac:dyDescent="0.3">
      <c r="A275" s="2" t="str">
        <f>CONCATENATE(Tableau1[[#This Row],[Niv 1]],".",Tableau1[[#This Row],[Niv 2]],".",Tableau1[[#This Row],[Niv 3]],".",Tableau1[[#This Row],[Niv 4]])</f>
        <v>3.4.2.7</v>
      </c>
      <c r="B275" s="3" t="s">
        <v>233</v>
      </c>
      <c r="C275" s="3" t="s">
        <v>270</v>
      </c>
      <c r="D275" s="50">
        <v>3</v>
      </c>
      <c r="E275" s="51">
        <v>4</v>
      </c>
      <c r="F275" s="51">
        <v>2</v>
      </c>
      <c r="G275" s="51">
        <v>7</v>
      </c>
      <c r="H275" s="52" t="s">
        <v>302</v>
      </c>
      <c r="I275" s="57" t="s">
        <v>30</v>
      </c>
      <c r="J275" s="58"/>
      <c r="K275" s="55" t="e">
        <f ca="1">[1]!ConvNumberLetter(Tableau1[[#This Row],[Prix unitaire HT (Chiffres)]])</f>
        <v>#NAME?</v>
      </c>
      <c r="L275" s="24"/>
    </row>
    <row r="276" spans="1:12" ht="14" x14ac:dyDescent="0.3">
      <c r="A276" s="2" t="str">
        <f>CONCATENATE(Tableau1[[#This Row],[Niv 1]],".",Tableau1[[#This Row],[Niv 2]],".",Tableau1[[#This Row],[Niv 3]],".",Tableau1[[#This Row],[Niv 4]])</f>
        <v>3.4.2.8</v>
      </c>
      <c r="B276" s="3" t="s">
        <v>233</v>
      </c>
      <c r="C276" s="3" t="s">
        <v>270</v>
      </c>
      <c r="D276" s="50">
        <v>3</v>
      </c>
      <c r="E276" s="51">
        <v>4</v>
      </c>
      <c r="F276" s="51">
        <v>2</v>
      </c>
      <c r="G276" s="51">
        <v>8</v>
      </c>
      <c r="H276" s="52" t="s">
        <v>303</v>
      </c>
      <c r="I276" s="57" t="s">
        <v>30</v>
      </c>
      <c r="J276" s="58"/>
      <c r="K276" s="55" t="e">
        <f ca="1">[1]!ConvNumberLetter(Tableau1[[#This Row],[Prix unitaire HT (Chiffres)]])</f>
        <v>#NAME?</v>
      </c>
      <c r="L276" s="24"/>
    </row>
    <row r="277" spans="1:12" ht="14" x14ac:dyDescent="0.3">
      <c r="A277" s="2" t="str">
        <f>CONCATENATE(Tableau1[[#This Row],[Niv 1]],".",Tableau1[[#This Row],[Niv 2]],".",Tableau1[[#This Row],[Niv 3]],".",Tableau1[[#This Row],[Niv 4]])</f>
        <v>3.4.2.9</v>
      </c>
      <c r="B277" s="3" t="s">
        <v>233</v>
      </c>
      <c r="C277" s="3" t="s">
        <v>270</v>
      </c>
      <c r="D277" s="50">
        <v>3</v>
      </c>
      <c r="E277" s="51">
        <v>4</v>
      </c>
      <c r="F277" s="51">
        <v>2</v>
      </c>
      <c r="G277" s="51">
        <v>9</v>
      </c>
      <c r="H277" s="52" t="s">
        <v>304</v>
      </c>
      <c r="I277" s="57" t="s">
        <v>30</v>
      </c>
      <c r="J277" s="58"/>
      <c r="K277" s="55" t="e">
        <f ca="1">[1]!ConvNumberLetter(Tableau1[[#This Row],[Prix unitaire HT (Chiffres)]])</f>
        <v>#NAME?</v>
      </c>
      <c r="L277" s="24"/>
    </row>
    <row r="278" spans="1:12" ht="14" x14ac:dyDescent="0.3">
      <c r="A278" s="2" t="str">
        <f>CONCATENATE(Tableau1[[#This Row],[Niv 1]],".",Tableau1[[#This Row],[Niv 2]],".",Tableau1[[#This Row],[Niv 3]],".",Tableau1[[#This Row],[Niv 4]])</f>
        <v>3.4.2.10</v>
      </c>
      <c r="B278" s="3" t="s">
        <v>233</v>
      </c>
      <c r="C278" s="3" t="s">
        <v>270</v>
      </c>
      <c r="D278" s="50">
        <v>3</v>
      </c>
      <c r="E278" s="51">
        <v>4</v>
      </c>
      <c r="F278" s="51">
        <v>2</v>
      </c>
      <c r="G278" s="51">
        <v>10</v>
      </c>
      <c r="H278" s="52" t="s">
        <v>305</v>
      </c>
      <c r="I278" s="57" t="s">
        <v>30</v>
      </c>
      <c r="J278" s="58"/>
      <c r="K278" s="55" t="e">
        <f ca="1">[1]!ConvNumberLetter(Tableau1[[#This Row],[Prix unitaire HT (Chiffres)]])</f>
        <v>#NAME?</v>
      </c>
      <c r="L278" s="24"/>
    </row>
    <row r="279" spans="1:12" ht="14" x14ac:dyDescent="0.3">
      <c r="A279" s="2" t="str">
        <f>CONCATENATE(Tableau1[[#This Row],[Niv 1]],".",Tableau1[[#This Row],[Niv 2]],".",Tableau1[[#This Row],[Niv 3]],".",Tableau1[[#This Row],[Niv 4]])</f>
        <v>3.4.2.11</v>
      </c>
      <c r="B279" s="3" t="s">
        <v>233</v>
      </c>
      <c r="C279" s="3" t="s">
        <v>270</v>
      </c>
      <c r="D279" s="50">
        <v>3</v>
      </c>
      <c r="E279" s="51">
        <v>4</v>
      </c>
      <c r="F279" s="51">
        <v>2</v>
      </c>
      <c r="G279" s="51">
        <v>11</v>
      </c>
      <c r="H279" s="52" t="s">
        <v>306</v>
      </c>
      <c r="I279" s="57" t="s">
        <v>30</v>
      </c>
      <c r="J279" s="58"/>
      <c r="K279" s="55" t="e">
        <f ca="1">[1]!ConvNumberLetter(Tableau1[[#This Row],[Prix unitaire HT (Chiffres)]])</f>
        <v>#NAME?</v>
      </c>
      <c r="L279" s="24"/>
    </row>
    <row r="280" spans="1:12" ht="14" x14ac:dyDescent="0.3">
      <c r="A280" s="2" t="str">
        <f>CONCATENATE(Tableau1[[#This Row],[Niv 1]],".",Tableau1[[#This Row],[Niv 2]],".",Tableau1[[#This Row],[Niv 3]],".",Tableau1[[#This Row],[Niv 4]])</f>
        <v>3.4.2.12</v>
      </c>
      <c r="B280" s="3" t="s">
        <v>233</v>
      </c>
      <c r="C280" s="3" t="s">
        <v>270</v>
      </c>
      <c r="D280" s="50">
        <v>3</v>
      </c>
      <c r="E280" s="51">
        <v>4</v>
      </c>
      <c r="F280" s="51">
        <v>2</v>
      </c>
      <c r="G280" s="51">
        <v>12</v>
      </c>
      <c r="H280" s="52" t="s">
        <v>307</v>
      </c>
      <c r="I280" s="57" t="s">
        <v>30</v>
      </c>
      <c r="J280" s="58"/>
      <c r="K280" s="55" t="e">
        <f ca="1">[1]!ConvNumberLetter(Tableau1[[#This Row],[Prix unitaire HT (Chiffres)]])</f>
        <v>#NAME?</v>
      </c>
      <c r="L280" s="24"/>
    </row>
    <row r="281" spans="1:12" ht="14" x14ac:dyDescent="0.3">
      <c r="A281" s="2" t="str">
        <f>CONCATENATE(Tableau1[[#This Row],[Niv 1]],".",Tableau1[[#This Row],[Niv 2]],".",Tableau1[[#This Row],[Niv 3]],".",Tableau1[[#This Row],[Niv 4]])</f>
        <v>3.5..</v>
      </c>
      <c r="B281" s="8" t="s">
        <v>233</v>
      </c>
      <c r="C281" s="8" t="s">
        <v>270</v>
      </c>
      <c r="D281" s="44">
        <v>3</v>
      </c>
      <c r="E281" s="45">
        <v>5</v>
      </c>
      <c r="F281" s="45"/>
      <c r="G281" s="45"/>
      <c r="H281" s="46" t="s">
        <v>308</v>
      </c>
      <c r="I281" s="47"/>
      <c r="J281" s="60"/>
      <c r="K281" s="60"/>
      <c r="L281" s="23"/>
    </row>
    <row r="282" spans="1:12" ht="14" x14ac:dyDescent="0.3">
      <c r="A282" s="2" t="str">
        <f>CONCATENATE(Tableau1[[#This Row],[Niv 1]],".",Tableau1[[#This Row],[Niv 2]],".",Tableau1[[#This Row],[Niv 3]],".",Tableau1[[#This Row],[Niv 4]])</f>
        <v>3.5.1.</v>
      </c>
      <c r="B282" s="3" t="s">
        <v>233</v>
      </c>
      <c r="C282" s="3" t="s">
        <v>270</v>
      </c>
      <c r="D282" s="50">
        <v>3</v>
      </c>
      <c r="E282" s="51">
        <v>5</v>
      </c>
      <c r="F282" s="51">
        <v>1</v>
      </c>
      <c r="G282" s="51"/>
      <c r="H282" s="52" t="s">
        <v>309</v>
      </c>
      <c r="I282" s="57" t="s">
        <v>30</v>
      </c>
      <c r="J282" s="58"/>
      <c r="K282" s="55" t="e">
        <f ca="1">[1]!ConvNumberLetter(Tableau1[[#This Row],[Prix unitaire HT (Chiffres)]])</f>
        <v>#NAME?</v>
      </c>
      <c r="L282" s="24"/>
    </row>
    <row r="283" spans="1:12" ht="14" x14ac:dyDescent="0.3">
      <c r="A283" s="2" t="str">
        <f>CONCATENATE(Tableau1[[#This Row],[Niv 1]],".",Tableau1[[#This Row],[Niv 2]],".",Tableau1[[#This Row],[Niv 3]],".",Tableau1[[#This Row],[Niv 4]])</f>
        <v>3.5.2.</v>
      </c>
      <c r="B283" s="3" t="s">
        <v>233</v>
      </c>
      <c r="C283" s="3" t="s">
        <v>270</v>
      </c>
      <c r="D283" s="50">
        <v>3</v>
      </c>
      <c r="E283" s="51">
        <v>5</v>
      </c>
      <c r="F283" s="51">
        <v>2</v>
      </c>
      <c r="G283" s="51"/>
      <c r="H283" s="52" t="s">
        <v>310</v>
      </c>
      <c r="I283" s="57" t="s">
        <v>30</v>
      </c>
      <c r="J283" s="58"/>
      <c r="K283" s="55" t="e">
        <f ca="1">[1]!ConvNumberLetter(Tableau1[[#This Row],[Prix unitaire HT (Chiffres)]])</f>
        <v>#NAME?</v>
      </c>
      <c r="L283" s="24"/>
    </row>
    <row r="284" spans="1:12" ht="14" x14ac:dyDescent="0.3">
      <c r="A284" s="2" t="str">
        <f>CONCATENATE(Tableau1[[#This Row],[Niv 1]],".",Tableau1[[#This Row],[Niv 2]],".",Tableau1[[#This Row],[Niv 3]],".",Tableau1[[#This Row],[Niv 4]])</f>
        <v>3.5.3.</v>
      </c>
      <c r="B284" s="3" t="s">
        <v>233</v>
      </c>
      <c r="C284" s="3" t="s">
        <v>270</v>
      </c>
      <c r="D284" s="50">
        <v>3</v>
      </c>
      <c r="E284" s="51">
        <v>5</v>
      </c>
      <c r="F284" s="51">
        <v>3</v>
      </c>
      <c r="G284" s="51"/>
      <c r="H284" s="52" t="s">
        <v>311</v>
      </c>
      <c r="I284" s="57" t="s">
        <v>30</v>
      </c>
      <c r="J284" s="58"/>
      <c r="K284" s="55" t="e">
        <f ca="1">[1]!ConvNumberLetter(Tableau1[[#This Row],[Prix unitaire HT (Chiffres)]])</f>
        <v>#NAME?</v>
      </c>
      <c r="L284" s="24"/>
    </row>
    <row r="285" spans="1:12" ht="14" x14ac:dyDescent="0.3">
      <c r="A285" s="2" t="str">
        <f>CONCATENATE(Tableau1[[#This Row],[Niv 1]],".",Tableau1[[#This Row],[Niv 2]],".",Tableau1[[#This Row],[Niv 3]],".",Tableau1[[#This Row],[Niv 4]])</f>
        <v>3.5.4.</v>
      </c>
      <c r="B285" s="3" t="s">
        <v>233</v>
      </c>
      <c r="C285" s="3" t="s">
        <v>270</v>
      </c>
      <c r="D285" s="50">
        <v>3</v>
      </c>
      <c r="E285" s="51">
        <v>5</v>
      </c>
      <c r="F285" s="51">
        <v>4</v>
      </c>
      <c r="G285" s="51"/>
      <c r="H285" s="52" t="s">
        <v>312</v>
      </c>
      <c r="I285" s="57" t="s">
        <v>30</v>
      </c>
      <c r="J285" s="58"/>
      <c r="K285" s="55" t="e">
        <f ca="1">[1]!ConvNumberLetter(Tableau1[[#This Row],[Prix unitaire HT (Chiffres)]])</f>
        <v>#NAME?</v>
      </c>
      <c r="L285" s="24"/>
    </row>
    <row r="286" spans="1:12" ht="14" x14ac:dyDescent="0.3">
      <c r="A286" s="2" t="str">
        <f>CONCATENATE(Tableau1[[#This Row],[Niv 1]],".",Tableau1[[#This Row],[Niv 2]],".",Tableau1[[#This Row],[Niv 3]],".",Tableau1[[#This Row],[Niv 4]])</f>
        <v>3.5.5.</v>
      </c>
      <c r="B286" s="3" t="s">
        <v>233</v>
      </c>
      <c r="C286" s="3" t="s">
        <v>270</v>
      </c>
      <c r="D286" s="50">
        <v>3</v>
      </c>
      <c r="E286" s="51">
        <v>5</v>
      </c>
      <c r="F286" s="51">
        <v>5</v>
      </c>
      <c r="G286" s="51"/>
      <c r="H286" s="52" t="s">
        <v>313</v>
      </c>
      <c r="I286" s="57" t="s">
        <v>30</v>
      </c>
      <c r="J286" s="58"/>
      <c r="K286" s="55" t="e">
        <f ca="1">[1]!ConvNumberLetter(Tableau1[[#This Row],[Prix unitaire HT (Chiffres)]])</f>
        <v>#NAME?</v>
      </c>
      <c r="L286" s="24"/>
    </row>
    <row r="287" spans="1:12" ht="14" x14ac:dyDescent="0.3">
      <c r="A287" s="2" t="str">
        <f>CONCATENATE(Tableau1[[#This Row],[Niv 1]],".",Tableau1[[#This Row],[Niv 2]],".",Tableau1[[#This Row],[Niv 3]],".",Tableau1[[#This Row],[Niv 4]])</f>
        <v>3.6..</v>
      </c>
      <c r="B287" s="8" t="s">
        <v>233</v>
      </c>
      <c r="C287" s="8" t="s">
        <v>270</v>
      </c>
      <c r="D287" s="44">
        <v>3</v>
      </c>
      <c r="E287" s="45">
        <v>6</v>
      </c>
      <c r="F287" s="45"/>
      <c r="G287" s="45"/>
      <c r="H287" s="46" t="s">
        <v>314</v>
      </c>
      <c r="I287" s="47"/>
      <c r="J287" s="60"/>
      <c r="K287" s="60"/>
      <c r="L287" s="23"/>
    </row>
    <row r="288" spans="1:12" ht="14" x14ac:dyDescent="0.3">
      <c r="A288" s="2" t="str">
        <f>CONCATENATE(Tableau1[[#This Row],[Niv 1]],".",Tableau1[[#This Row],[Niv 2]],".",Tableau1[[#This Row],[Niv 3]],".",Tableau1[[#This Row],[Niv 4]])</f>
        <v>3.6.1.</v>
      </c>
      <c r="B288" s="3" t="s">
        <v>233</v>
      </c>
      <c r="C288" s="3" t="s">
        <v>270</v>
      </c>
      <c r="D288" s="50">
        <v>3</v>
      </c>
      <c r="E288" s="51">
        <v>6</v>
      </c>
      <c r="F288" s="51">
        <v>1</v>
      </c>
      <c r="G288" s="51"/>
      <c r="H288" s="52" t="s">
        <v>315</v>
      </c>
      <c r="I288" s="57" t="s">
        <v>41</v>
      </c>
      <c r="J288" s="58"/>
      <c r="K288" s="55" t="e">
        <f ca="1">[1]!ConvNumberLetter(Tableau1[[#This Row],[Prix unitaire HT (Chiffres)]])</f>
        <v>#NAME?</v>
      </c>
      <c r="L288" s="24"/>
    </row>
    <row r="289" spans="1:12" ht="14" x14ac:dyDescent="0.3">
      <c r="A289" s="2" t="str">
        <f>CONCATENATE(Tableau1[[#This Row],[Niv 1]],".",Tableau1[[#This Row],[Niv 2]],".",Tableau1[[#This Row],[Niv 3]],".",Tableau1[[#This Row],[Niv 4]])</f>
        <v>3.6.2.</v>
      </c>
      <c r="B289" s="3" t="s">
        <v>233</v>
      </c>
      <c r="C289" s="3" t="s">
        <v>270</v>
      </c>
      <c r="D289" s="50">
        <v>3</v>
      </c>
      <c r="E289" s="51">
        <v>6</v>
      </c>
      <c r="F289" s="51">
        <v>2</v>
      </c>
      <c r="G289" s="51"/>
      <c r="H289" s="52" t="s">
        <v>316</v>
      </c>
      <c r="I289" s="57" t="s">
        <v>41</v>
      </c>
      <c r="J289" s="58"/>
      <c r="K289" s="55" t="e">
        <f ca="1">[1]!ConvNumberLetter(Tableau1[[#This Row],[Prix unitaire HT (Chiffres)]])</f>
        <v>#NAME?</v>
      </c>
      <c r="L289" s="24"/>
    </row>
    <row r="290" spans="1:12" ht="14" x14ac:dyDescent="0.3">
      <c r="A290" s="2" t="str">
        <f>CONCATENATE(Tableau1[[#This Row],[Niv 1]],".",Tableau1[[#This Row],[Niv 2]],".",Tableau1[[#This Row],[Niv 3]],".",Tableau1[[#This Row],[Niv 4]])</f>
        <v>3.6.3.</v>
      </c>
      <c r="B290" s="3" t="s">
        <v>233</v>
      </c>
      <c r="C290" s="3" t="s">
        <v>270</v>
      </c>
      <c r="D290" s="50">
        <v>3</v>
      </c>
      <c r="E290" s="51">
        <v>6</v>
      </c>
      <c r="F290" s="51">
        <v>3</v>
      </c>
      <c r="G290" s="51"/>
      <c r="H290" s="52" t="s">
        <v>317</v>
      </c>
      <c r="I290" s="57" t="s">
        <v>41</v>
      </c>
      <c r="J290" s="58"/>
      <c r="K290" s="55" t="e">
        <f ca="1">[1]!ConvNumberLetter(Tableau1[[#This Row],[Prix unitaire HT (Chiffres)]])</f>
        <v>#NAME?</v>
      </c>
      <c r="L290" s="24"/>
    </row>
    <row r="291" spans="1:12" ht="14" x14ac:dyDescent="0.3">
      <c r="A291" s="2" t="str">
        <f>CONCATENATE(Tableau1[[#This Row],[Niv 1]],".",Tableau1[[#This Row],[Niv 2]],".",Tableau1[[#This Row],[Niv 3]],".",Tableau1[[#This Row],[Niv 4]])</f>
        <v>3.6.4.</v>
      </c>
      <c r="B291" s="3" t="s">
        <v>233</v>
      </c>
      <c r="C291" s="3" t="s">
        <v>270</v>
      </c>
      <c r="D291" s="50">
        <v>3</v>
      </c>
      <c r="E291" s="51">
        <v>6</v>
      </c>
      <c r="F291" s="51">
        <v>4</v>
      </c>
      <c r="G291" s="51"/>
      <c r="H291" s="52" t="s">
        <v>318</v>
      </c>
      <c r="I291" s="57" t="s">
        <v>41</v>
      </c>
      <c r="J291" s="58"/>
      <c r="K291" s="55" t="e">
        <f ca="1">[1]!ConvNumberLetter(Tableau1[[#This Row],[Prix unitaire HT (Chiffres)]])</f>
        <v>#NAME?</v>
      </c>
      <c r="L291" s="24"/>
    </row>
    <row r="292" spans="1:12" ht="14" x14ac:dyDescent="0.3">
      <c r="A292" s="2" t="str">
        <f>CONCATENATE(Tableau1[[#This Row],[Niv 1]],".",Tableau1[[#This Row],[Niv 2]],".",Tableau1[[#This Row],[Niv 3]],".",Tableau1[[#This Row],[Niv 4]])</f>
        <v>3.6.5.</v>
      </c>
      <c r="B292" s="3" t="s">
        <v>233</v>
      </c>
      <c r="C292" s="3" t="s">
        <v>270</v>
      </c>
      <c r="D292" s="50">
        <v>3</v>
      </c>
      <c r="E292" s="51">
        <v>6</v>
      </c>
      <c r="F292" s="51">
        <v>5</v>
      </c>
      <c r="G292" s="51"/>
      <c r="H292" s="52" t="s">
        <v>319</v>
      </c>
      <c r="I292" s="57" t="s">
        <v>41</v>
      </c>
      <c r="J292" s="58"/>
      <c r="K292" s="55" t="e">
        <f ca="1">[1]!ConvNumberLetter(Tableau1[[#This Row],[Prix unitaire HT (Chiffres)]])</f>
        <v>#NAME?</v>
      </c>
      <c r="L292" s="24"/>
    </row>
    <row r="293" spans="1:12" ht="14" x14ac:dyDescent="0.3">
      <c r="A293" s="2" t="str">
        <f>CONCATENATE(Tableau1[[#This Row],[Niv 1]],".",Tableau1[[#This Row],[Niv 2]],".",Tableau1[[#This Row],[Niv 3]],".",Tableau1[[#This Row],[Niv 4]])</f>
        <v>3.6.6.</v>
      </c>
      <c r="B293" s="3" t="s">
        <v>233</v>
      </c>
      <c r="C293" s="3" t="s">
        <v>270</v>
      </c>
      <c r="D293" s="50">
        <v>3</v>
      </c>
      <c r="E293" s="51">
        <v>6</v>
      </c>
      <c r="F293" s="51">
        <v>6</v>
      </c>
      <c r="G293" s="51"/>
      <c r="H293" s="52" t="s">
        <v>320</v>
      </c>
      <c r="I293" s="57" t="s">
        <v>41</v>
      </c>
      <c r="J293" s="58"/>
      <c r="K293" s="55" t="e">
        <f ca="1">[1]!ConvNumberLetter(Tableau1[[#This Row],[Prix unitaire HT (Chiffres)]])</f>
        <v>#NAME?</v>
      </c>
      <c r="L293" s="24"/>
    </row>
    <row r="294" spans="1:12" ht="25" x14ac:dyDescent="0.3">
      <c r="A294" s="2" t="str">
        <f>CONCATENATE(Tableau1[[#This Row],[Niv 1]],".",Tableau1[[#This Row],[Niv 2]],".",Tableau1[[#This Row],[Niv 3]],".",Tableau1[[#This Row],[Niv 4]])</f>
        <v>3.6.7.</v>
      </c>
      <c r="B294" s="3" t="s">
        <v>233</v>
      </c>
      <c r="C294" s="3" t="s">
        <v>270</v>
      </c>
      <c r="D294" s="50">
        <v>3</v>
      </c>
      <c r="E294" s="51">
        <v>6</v>
      </c>
      <c r="F294" s="51">
        <v>7</v>
      </c>
      <c r="G294" s="51"/>
      <c r="H294" s="52" t="s">
        <v>321</v>
      </c>
      <c r="I294" s="57" t="s">
        <v>41</v>
      </c>
      <c r="J294" s="58"/>
      <c r="K294" s="55" t="e">
        <f ca="1">[1]!ConvNumberLetter(Tableau1[[#This Row],[Prix unitaire HT (Chiffres)]])</f>
        <v>#NAME?</v>
      </c>
      <c r="L294" s="24"/>
    </row>
    <row r="295" spans="1:12" ht="25" x14ac:dyDescent="0.3">
      <c r="A295" s="2" t="str">
        <f>CONCATENATE(Tableau1[[#This Row],[Niv 1]],".",Tableau1[[#This Row],[Niv 2]],".",Tableau1[[#This Row],[Niv 3]],".",Tableau1[[#This Row],[Niv 4]])</f>
        <v>3.6.8.</v>
      </c>
      <c r="B295" s="3" t="s">
        <v>233</v>
      </c>
      <c r="C295" s="3" t="s">
        <v>270</v>
      </c>
      <c r="D295" s="50">
        <v>3</v>
      </c>
      <c r="E295" s="51">
        <v>6</v>
      </c>
      <c r="F295" s="51">
        <v>8</v>
      </c>
      <c r="G295" s="51"/>
      <c r="H295" s="52" t="s">
        <v>322</v>
      </c>
      <c r="I295" s="57" t="s">
        <v>30</v>
      </c>
      <c r="J295" s="58"/>
      <c r="K295" s="55" t="e">
        <f ca="1">[1]!ConvNumberLetter(Tableau1[[#This Row],[Prix unitaire HT (Chiffres)]])</f>
        <v>#NAME?</v>
      </c>
      <c r="L295" s="24"/>
    </row>
    <row r="296" spans="1:12" ht="14" x14ac:dyDescent="0.3">
      <c r="A296" s="2" t="str">
        <f>CONCATENATE(Tableau1[[#This Row],[Niv 1]],".",Tableau1[[#This Row],[Niv 2]],".",Tableau1[[#This Row],[Niv 3]],".",Tableau1[[#This Row],[Niv 4]])</f>
        <v>3.7..</v>
      </c>
      <c r="B296" s="8" t="s">
        <v>233</v>
      </c>
      <c r="C296" s="8" t="s">
        <v>270</v>
      </c>
      <c r="D296" s="44">
        <v>3</v>
      </c>
      <c r="E296" s="45">
        <v>7</v>
      </c>
      <c r="F296" s="45"/>
      <c r="G296" s="45"/>
      <c r="H296" s="46" t="s">
        <v>323</v>
      </c>
      <c r="I296" s="47"/>
      <c r="J296" s="60"/>
      <c r="K296" s="60"/>
      <c r="L296" s="23"/>
    </row>
    <row r="297" spans="1:12" ht="14" x14ac:dyDescent="0.3">
      <c r="A297" s="2" t="str">
        <f>CONCATENATE(Tableau1[[#This Row],[Niv 1]],".",Tableau1[[#This Row],[Niv 2]],".",Tableau1[[#This Row],[Niv 3]],".",Tableau1[[#This Row],[Niv 4]])</f>
        <v>3.7.1.</v>
      </c>
      <c r="B297" s="3" t="s">
        <v>233</v>
      </c>
      <c r="C297" s="3" t="s">
        <v>270</v>
      </c>
      <c r="D297" s="50">
        <v>3</v>
      </c>
      <c r="E297" s="51">
        <v>7</v>
      </c>
      <c r="F297" s="51">
        <v>1</v>
      </c>
      <c r="G297" s="51"/>
      <c r="H297" s="52" t="s">
        <v>324</v>
      </c>
      <c r="I297" s="57" t="s">
        <v>30</v>
      </c>
      <c r="J297" s="58"/>
      <c r="K297" s="55" t="e">
        <f ca="1">[1]!ConvNumberLetter(Tableau1[[#This Row],[Prix unitaire HT (Chiffres)]])</f>
        <v>#NAME?</v>
      </c>
      <c r="L297" s="24"/>
    </row>
    <row r="298" spans="1:12" ht="14" x14ac:dyDescent="0.3">
      <c r="A298" s="2" t="str">
        <f>CONCATENATE(Tableau1[[#This Row],[Niv 1]],".",Tableau1[[#This Row],[Niv 2]],".",Tableau1[[#This Row],[Niv 3]],".",Tableau1[[#This Row],[Niv 4]])</f>
        <v>3.7.2.</v>
      </c>
      <c r="B298" s="3" t="s">
        <v>233</v>
      </c>
      <c r="C298" s="3" t="s">
        <v>270</v>
      </c>
      <c r="D298" s="50">
        <v>3</v>
      </c>
      <c r="E298" s="51">
        <v>7</v>
      </c>
      <c r="F298" s="51">
        <v>2</v>
      </c>
      <c r="G298" s="51"/>
      <c r="H298" s="52" t="s">
        <v>325</v>
      </c>
      <c r="I298" s="57" t="s">
        <v>30</v>
      </c>
      <c r="J298" s="58"/>
      <c r="K298" s="55" t="e">
        <f ca="1">[1]!ConvNumberLetter(Tableau1[[#This Row],[Prix unitaire HT (Chiffres)]])</f>
        <v>#NAME?</v>
      </c>
      <c r="L298" s="24"/>
    </row>
    <row r="299" spans="1:12" ht="14" x14ac:dyDescent="0.3">
      <c r="A299" s="2" t="str">
        <f>CONCATENATE(Tableau1[[#This Row],[Niv 1]],".",Tableau1[[#This Row],[Niv 2]],".",Tableau1[[#This Row],[Niv 3]],".",Tableau1[[#This Row],[Niv 4]])</f>
        <v>3.7.3.</v>
      </c>
      <c r="B299" s="3" t="s">
        <v>233</v>
      </c>
      <c r="C299" s="3" t="s">
        <v>270</v>
      </c>
      <c r="D299" s="50">
        <v>3</v>
      </c>
      <c r="E299" s="51">
        <v>7</v>
      </c>
      <c r="F299" s="51">
        <v>3</v>
      </c>
      <c r="G299" s="51"/>
      <c r="H299" s="52" t="s">
        <v>326</v>
      </c>
      <c r="I299" s="57" t="s">
        <v>30</v>
      </c>
      <c r="J299" s="58"/>
      <c r="K299" s="55" t="e">
        <f ca="1">[1]!ConvNumberLetter(Tableau1[[#This Row],[Prix unitaire HT (Chiffres)]])</f>
        <v>#NAME?</v>
      </c>
      <c r="L299" s="24"/>
    </row>
    <row r="300" spans="1:12" ht="15" customHeight="1" x14ac:dyDescent="0.3">
      <c r="A300" s="2" t="str">
        <f>CONCATENATE(Tableau1[[#This Row],[Niv 1]],".",Tableau1[[#This Row],[Niv 2]],".",Tableau1[[#This Row],[Niv 3]],".",Tableau1[[#This Row],[Niv 4]])</f>
        <v>3.7.4.</v>
      </c>
      <c r="B300" s="3" t="s">
        <v>233</v>
      </c>
      <c r="C300" s="3" t="s">
        <v>270</v>
      </c>
      <c r="D300" s="50">
        <v>3</v>
      </c>
      <c r="E300" s="51">
        <v>7</v>
      </c>
      <c r="F300" s="51">
        <v>4</v>
      </c>
      <c r="G300" s="51"/>
      <c r="H300" s="52" t="s">
        <v>327</v>
      </c>
      <c r="I300" s="57" t="s">
        <v>30</v>
      </c>
      <c r="J300" s="58"/>
      <c r="K300" s="55" t="e">
        <f ca="1">[1]!ConvNumberLetter(Tableau1[[#This Row],[Prix unitaire HT (Chiffres)]])</f>
        <v>#NAME?</v>
      </c>
      <c r="L300" s="24"/>
    </row>
    <row r="301" spans="1:12" ht="15" customHeight="1" x14ac:dyDescent="0.3">
      <c r="A301" s="2" t="str">
        <f>CONCATENATE(Tableau1[[#This Row],[Niv 1]],".",Tableau1[[#This Row],[Niv 2]],".",Tableau1[[#This Row],[Niv 3]],".",Tableau1[[#This Row],[Niv 4]])</f>
        <v>3.7.5.</v>
      </c>
      <c r="B301" s="3" t="s">
        <v>233</v>
      </c>
      <c r="C301" s="3" t="s">
        <v>270</v>
      </c>
      <c r="D301" s="50">
        <v>3</v>
      </c>
      <c r="E301" s="51">
        <v>7</v>
      </c>
      <c r="F301" s="51">
        <v>5</v>
      </c>
      <c r="G301" s="51"/>
      <c r="H301" s="52" t="s">
        <v>328</v>
      </c>
      <c r="I301" s="57" t="s">
        <v>30</v>
      </c>
      <c r="J301" s="58"/>
      <c r="K301" s="55" t="e">
        <f ca="1">[1]!ConvNumberLetter(Tableau1[[#This Row],[Prix unitaire HT (Chiffres)]])</f>
        <v>#NAME?</v>
      </c>
      <c r="L301" s="24"/>
    </row>
    <row r="302" spans="1:12" ht="15" customHeight="1" x14ac:dyDescent="0.3">
      <c r="A302" s="2" t="str">
        <f>CONCATENATE(Tableau1[[#This Row],[Niv 1]],".",Tableau1[[#This Row],[Niv 2]],".",Tableau1[[#This Row],[Niv 3]],".",Tableau1[[#This Row],[Niv 4]])</f>
        <v>3.7.6.</v>
      </c>
      <c r="B302" s="3" t="s">
        <v>233</v>
      </c>
      <c r="C302" s="3" t="s">
        <v>270</v>
      </c>
      <c r="D302" s="50">
        <v>3</v>
      </c>
      <c r="E302" s="51">
        <v>7</v>
      </c>
      <c r="F302" s="51">
        <v>6</v>
      </c>
      <c r="G302" s="51"/>
      <c r="H302" s="52" t="s">
        <v>329</v>
      </c>
      <c r="I302" s="57" t="s">
        <v>30</v>
      </c>
      <c r="J302" s="58"/>
      <c r="K302" s="55" t="e">
        <f ca="1">[1]!ConvNumberLetter(Tableau1[[#This Row],[Prix unitaire HT (Chiffres)]])</f>
        <v>#NAME?</v>
      </c>
      <c r="L302" s="24"/>
    </row>
    <row r="303" spans="1:12" ht="39" x14ac:dyDescent="0.3">
      <c r="A303" s="2" t="str">
        <f>CONCATENATE(Tableau1[[#This Row],[Niv 1]],".",Tableau1[[#This Row],[Niv 2]],".",Tableau1[[#This Row],[Niv 3]],".",Tableau1[[#This Row],[Niv 4]])</f>
        <v>3.8..</v>
      </c>
      <c r="B303" s="8" t="s">
        <v>233</v>
      </c>
      <c r="C303" s="8" t="s">
        <v>270</v>
      </c>
      <c r="D303" s="44">
        <v>3</v>
      </c>
      <c r="E303" s="45">
        <v>8</v>
      </c>
      <c r="F303" s="45"/>
      <c r="G303" s="45"/>
      <c r="H303" s="46" t="s">
        <v>941</v>
      </c>
      <c r="I303" s="47"/>
      <c r="J303" s="60"/>
      <c r="K303" s="60"/>
      <c r="L303" s="23"/>
    </row>
    <row r="304" spans="1:12" ht="14" x14ac:dyDescent="0.3">
      <c r="A304" s="2" t="str">
        <f>CONCATENATE(Tableau1[[#This Row],[Niv 1]],".",Tableau1[[#This Row],[Niv 2]],".",Tableau1[[#This Row],[Niv 3]],".",Tableau1[[#This Row],[Niv 4]])</f>
        <v>3.4.1.</v>
      </c>
      <c r="B304" s="3" t="s">
        <v>233</v>
      </c>
      <c r="C304" s="3" t="s">
        <v>270</v>
      </c>
      <c r="D304" s="50">
        <v>3</v>
      </c>
      <c r="E304" s="51">
        <v>4</v>
      </c>
      <c r="F304" s="51">
        <v>1</v>
      </c>
      <c r="G304" s="51"/>
      <c r="H304" s="52" t="s">
        <v>330</v>
      </c>
      <c r="I304" s="57" t="s">
        <v>30</v>
      </c>
      <c r="J304" s="58"/>
      <c r="K304" s="55" t="e">
        <f ca="1">[1]!ConvNumberLetter(Tableau1[[#This Row],[Prix unitaire HT (Chiffres)]])</f>
        <v>#NAME?</v>
      </c>
      <c r="L304" s="24"/>
    </row>
    <row r="305" spans="1:12" ht="14" x14ac:dyDescent="0.3">
      <c r="A305" s="2" t="str">
        <f>CONCATENATE(Tableau1[[#This Row],[Niv 1]],".",Tableau1[[#This Row],[Niv 2]],".",Tableau1[[#This Row],[Niv 3]],".",Tableau1[[#This Row],[Niv 4]])</f>
        <v>3.4.2.</v>
      </c>
      <c r="B305" s="3" t="s">
        <v>233</v>
      </c>
      <c r="C305" s="3" t="s">
        <v>270</v>
      </c>
      <c r="D305" s="50">
        <v>3</v>
      </c>
      <c r="E305" s="51">
        <v>4</v>
      </c>
      <c r="F305" s="51">
        <v>2</v>
      </c>
      <c r="G305" s="51"/>
      <c r="H305" s="52" t="s">
        <v>331</v>
      </c>
      <c r="I305" s="57" t="s">
        <v>30</v>
      </c>
      <c r="J305" s="58"/>
      <c r="K305" s="55" t="e">
        <f ca="1">[1]!ConvNumberLetter(Tableau1[[#This Row],[Prix unitaire HT (Chiffres)]])</f>
        <v>#NAME?</v>
      </c>
      <c r="L305" s="24"/>
    </row>
    <row r="306" spans="1:12" ht="14" x14ac:dyDescent="0.3">
      <c r="A306" s="2" t="str">
        <f>CONCATENATE(Tableau1[[#This Row],[Niv 1]],".",Tableau1[[#This Row],[Niv 2]],".",Tableau1[[#This Row],[Niv 3]],".",Tableau1[[#This Row],[Niv 4]])</f>
        <v>3.4.3.</v>
      </c>
      <c r="B306" s="3" t="s">
        <v>233</v>
      </c>
      <c r="C306" s="3" t="s">
        <v>270</v>
      </c>
      <c r="D306" s="50">
        <v>3</v>
      </c>
      <c r="E306" s="51">
        <v>4</v>
      </c>
      <c r="F306" s="51">
        <v>3</v>
      </c>
      <c r="G306" s="51"/>
      <c r="H306" s="52" t="s">
        <v>332</v>
      </c>
      <c r="I306" s="57" t="s">
        <v>30</v>
      </c>
      <c r="J306" s="58"/>
      <c r="K306" s="55" t="e">
        <f ca="1">[1]!ConvNumberLetter(Tableau1[[#This Row],[Prix unitaire HT (Chiffres)]])</f>
        <v>#NAME?</v>
      </c>
      <c r="L306" s="24"/>
    </row>
    <row r="307" spans="1:12" ht="39" x14ac:dyDescent="0.3">
      <c r="A307" s="2" t="str">
        <f>CONCATENATE(Tableau1[[#This Row],[Niv 1]],".",Tableau1[[#This Row],[Niv 2]],".",Tableau1[[#This Row],[Niv 3]],".",Tableau1[[#This Row],[Niv 4]])</f>
        <v>4...</v>
      </c>
      <c r="B307" s="37" t="s">
        <v>333</v>
      </c>
      <c r="C307" s="37"/>
      <c r="D307" s="78">
        <v>4</v>
      </c>
      <c r="E307" s="39"/>
      <c r="F307" s="39"/>
      <c r="G307" s="39"/>
      <c r="H307" s="40" t="s">
        <v>942</v>
      </c>
      <c r="I307" s="41"/>
      <c r="J307" s="79"/>
      <c r="K307" s="79"/>
      <c r="L307" s="22"/>
    </row>
    <row r="308" spans="1:12" ht="39" x14ac:dyDescent="0.3">
      <c r="A308" s="2" t="str">
        <f>CONCATENATE(Tableau1[[#This Row],[Niv 1]],".",Tableau1[[#This Row],[Niv 2]],".",Tableau1[[#This Row],[Niv 3]],".",Tableau1[[#This Row],[Niv 4]])</f>
        <v>4.1..</v>
      </c>
      <c r="B308" s="8" t="s">
        <v>333</v>
      </c>
      <c r="C308" s="8" t="s">
        <v>334</v>
      </c>
      <c r="D308" s="44">
        <v>4</v>
      </c>
      <c r="E308" s="45">
        <v>1</v>
      </c>
      <c r="F308" s="45"/>
      <c r="G308" s="45"/>
      <c r="H308" s="46" t="s">
        <v>335</v>
      </c>
      <c r="I308" s="47"/>
      <c r="J308" s="60"/>
      <c r="K308" s="61" t="e">
        <f ca="1">[1]!ConvNumberLetter(Tableau1[[#This Row],[Prix unitaire HT (Chiffres)]])</f>
        <v>#NAME?</v>
      </c>
      <c r="L308" s="23"/>
    </row>
    <row r="309" spans="1:12" ht="14" x14ac:dyDescent="0.3">
      <c r="A309" s="2" t="str">
        <f>CONCATENATE(Tableau1[[#This Row],[Niv 1]],".",Tableau1[[#This Row],[Niv 2]],".",Tableau1[[#This Row],[Niv 3]],".",Tableau1[[#This Row],[Niv 4]])</f>
        <v>4.1.1.</v>
      </c>
      <c r="B309" s="3" t="s">
        <v>333</v>
      </c>
      <c r="C309" s="3" t="s">
        <v>334</v>
      </c>
      <c r="D309" s="50">
        <v>4</v>
      </c>
      <c r="E309" s="51">
        <v>1</v>
      </c>
      <c r="F309" s="51">
        <v>1</v>
      </c>
      <c r="G309" s="51"/>
      <c r="H309" s="52" t="s">
        <v>336</v>
      </c>
      <c r="I309" s="57" t="s">
        <v>30</v>
      </c>
      <c r="J309" s="58"/>
      <c r="K309" s="55" t="e">
        <f ca="1">[1]!ConvNumberLetter(Tableau1[[#This Row],[Prix unitaire HT (Chiffres)]])</f>
        <v>#NAME?</v>
      </c>
      <c r="L309" s="24"/>
    </row>
    <row r="310" spans="1:12" ht="14" x14ac:dyDescent="0.3">
      <c r="A310" s="2" t="str">
        <f>CONCATENATE(Tableau1[[#This Row],[Niv 1]],".",Tableau1[[#This Row],[Niv 2]],".",Tableau1[[#This Row],[Niv 3]],".",Tableau1[[#This Row],[Niv 4]])</f>
        <v>4.1.2.</v>
      </c>
      <c r="B310" s="3" t="s">
        <v>333</v>
      </c>
      <c r="C310" s="3" t="s">
        <v>334</v>
      </c>
      <c r="D310" s="50">
        <v>4</v>
      </c>
      <c r="E310" s="51">
        <v>1</v>
      </c>
      <c r="F310" s="51">
        <v>2</v>
      </c>
      <c r="G310" s="51"/>
      <c r="H310" s="52" t="s">
        <v>337</v>
      </c>
      <c r="I310" s="57" t="s">
        <v>30</v>
      </c>
      <c r="J310" s="58"/>
      <c r="K310" s="55" t="e">
        <f ca="1">[1]!ConvNumberLetter(Tableau1[[#This Row],[Prix unitaire HT (Chiffres)]])</f>
        <v>#NAME?</v>
      </c>
      <c r="L310" s="24"/>
    </row>
    <row r="311" spans="1:12" ht="14" x14ac:dyDescent="0.3">
      <c r="A311" s="2" t="str">
        <f>CONCATENATE(Tableau1[[#This Row],[Niv 1]],".",Tableau1[[#This Row],[Niv 2]],".",Tableau1[[#This Row],[Niv 3]],".",Tableau1[[#This Row],[Niv 4]])</f>
        <v>4.1.3.</v>
      </c>
      <c r="B311" s="3" t="s">
        <v>333</v>
      </c>
      <c r="C311" s="3" t="s">
        <v>334</v>
      </c>
      <c r="D311" s="50">
        <v>4</v>
      </c>
      <c r="E311" s="51">
        <v>1</v>
      </c>
      <c r="F311" s="51">
        <v>3</v>
      </c>
      <c r="G311" s="51"/>
      <c r="H311" s="52" t="s">
        <v>338</v>
      </c>
      <c r="I311" s="57" t="s">
        <v>30</v>
      </c>
      <c r="J311" s="58"/>
      <c r="K311" s="55" t="e">
        <f ca="1">[1]!ConvNumberLetter(Tableau1[[#This Row],[Prix unitaire HT (Chiffres)]])</f>
        <v>#NAME?</v>
      </c>
      <c r="L311" s="24"/>
    </row>
    <row r="312" spans="1:12" ht="14" x14ac:dyDescent="0.3">
      <c r="A312" s="2" t="str">
        <f>CONCATENATE(Tableau1[[#This Row],[Niv 1]],".",Tableau1[[#This Row],[Niv 2]],".",Tableau1[[#This Row],[Niv 3]],".",Tableau1[[#This Row],[Niv 4]])</f>
        <v>4.1.4.</v>
      </c>
      <c r="B312" s="3" t="s">
        <v>333</v>
      </c>
      <c r="C312" s="3" t="s">
        <v>334</v>
      </c>
      <c r="D312" s="50">
        <v>4</v>
      </c>
      <c r="E312" s="51">
        <v>1</v>
      </c>
      <c r="F312" s="51">
        <v>4</v>
      </c>
      <c r="G312" s="51"/>
      <c r="H312" s="52" t="s">
        <v>339</v>
      </c>
      <c r="I312" s="57" t="s">
        <v>30</v>
      </c>
      <c r="J312" s="58"/>
      <c r="K312" s="55" t="e">
        <f ca="1">[1]!ConvNumberLetter(Tableau1[[#This Row],[Prix unitaire HT (Chiffres)]])</f>
        <v>#NAME?</v>
      </c>
      <c r="L312" s="24"/>
    </row>
    <row r="313" spans="1:12" ht="39" x14ac:dyDescent="0.3">
      <c r="A313" s="2" t="str">
        <f>CONCATENATE(Tableau1[[#This Row],[Niv 1]],".",Tableau1[[#This Row],[Niv 2]],".",Tableau1[[#This Row],[Niv 3]],".",Tableau1[[#This Row],[Niv 4]])</f>
        <v>4.2..</v>
      </c>
      <c r="B313" s="8" t="s">
        <v>333</v>
      </c>
      <c r="C313" s="8" t="s">
        <v>334</v>
      </c>
      <c r="D313" s="44">
        <v>4</v>
      </c>
      <c r="E313" s="45">
        <v>2</v>
      </c>
      <c r="F313" s="45"/>
      <c r="G313" s="45"/>
      <c r="H313" s="46" t="s">
        <v>340</v>
      </c>
      <c r="I313" s="47"/>
      <c r="J313" s="60"/>
      <c r="K313" s="60"/>
      <c r="L313" s="23"/>
    </row>
    <row r="314" spans="1:12" ht="14" x14ac:dyDescent="0.3">
      <c r="A314" s="2" t="str">
        <f>CONCATENATE(Tableau1[[#This Row],[Niv 1]],".",Tableau1[[#This Row],[Niv 2]],".",Tableau1[[#This Row],[Niv 3]],".",Tableau1[[#This Row],[Niv 4]])</f>
        <v>4.2.1.</v>
      </c>
      <c r="B314" s="3" t="s">
        <v>333</v>
      </c>
      <c r="C314" s="3" t="s">
        <v>334</v>
      </c>
      <c r="D314" s="50">
        <v>4</v>
      </c>
      <c r="E314" s="51">
        <v>2</v>
      </c>
      <c r="F314" s="51">
        <v>1</v>
      </c>
      <c r="G314" s="51"/>
      <c r="H314" s="52" t="s">
        <v>341</v>
      </c>
      <c r="I314" s="57" t="s">
        <v>30</v>
      </c>
      <c r="J314" s="58"/>
      <c r="K314" s="55" t="e">
        <f ca="1">[1]!ConvNumberLetter(Tableau1[[#This Row],[Prix unitaire HT (Chiffres)]])</f>
        <v>#NAME?</v>
      </c>
      <c r="L314" s="24"/>
    </row>
    <row r="315" spans="1:12" ht="14" x14ac:dyDescent="0.3">
      <c r="A315" s="2" t="str">
        <f>CONCATENATE(Tableau1[[#This Row],[Niv 1]],".",Tableau1[[#This Row],[Niv 2]],".",Tableau1[[#This Row],[Niv 3]],".",Tableau1[[#This Row],[Niv 4]])</f>
        <v>4.2.2.</v>
      </c>
      <c r="B315" s="3" t="s">
        <v>333</v>
      </c>
      <c r="C315" s="3" t="s">
        <v>334</v>
      </c>
      <c r="D315" s="50">
        <v>4</v>
      </c>
      <c r="E315" s="51">
        <v>2</v>
      </c>
      <c r="F315" s="51">
        <v>2</v>
      </c>
      <c r="G315" s="51"/>
      <c r="H315" s="52" t="s">
        <v>342</v>
      </c>
      <c r="I315" s="57" t="s">
        <v>30</v>
      </c>
      <c r="J315" s="58"/>
      <c r="K315" s="55" t="e">
        <f ca="1">[1]!ConvNumberLetter(Tableau1[[#This Row],[Prix unitaire HT (Chiffres)]])</f>
        <v>#NAME?</v>
      </c>
      <c r="L315" s="24"/>
    </row>
    <row r="316" spans="1:12" ht="14" x14ac:dyDescent="0.3">
      <c r="A316" s="2" t="str">
        <f>CONCATENATE(Tableau1[[#This Row],[Niv 1]],".",Tableau1[[#This Row],[Niv 2]],".",Tableau1[[#This Row],[Niv 3]],".",Tableau1[[#This Row],[Niv 4]])</f>
        <v>4.2.3.</v>
      </c>
      <c r="B316" s="3" t="s">
        <v>333</v>
      </c>
      <c r="C316" s="3" t="s">
        <v>334</v>
      </c>
      <c r="D316" s="50">
        <v>4</v>
      </c>
      <c r="E316" s="51">
        <v>2</v>
      </c>
      <c r="F316" s="51">
        <v>3</v>
      </c>
      <c r="G316" s="51"/>
      <c r="H316" s="52" t="s">
        <v>343</v>
      </c>
      <c r="I316" s="57" t="s">
        <v>30</v>
      </c>
      <c r="J316" s="58"/>
      <c r="K316" s="55" t="e">
        <f ca="1">[1]!ConvNumberLetter(Tableau1[[#This Row],[Prix unitaire HT (Chiffres)]])</f>
        <v>#NAME?</v>
      </c>
      <c r="L316" s="24"/>
    </row>
    <row r="317" spans="1:12" ht="14" x14ac:dyDescent="0.3">
      <c r="A317" s="2" t="str">
        <f>CONCATENATE(Tableau1[[#This Row],[Niv 1]],".",Tableau1[[#This Row],[Niv 2]],".",Tableau1[[#This Row],[Niv 3]],".",Tableau1[[#This Row],[Niv 4]])</f>
        <v>4.2.4.</v>
      </c>
      <c r="B317" s="3" t="s">
        <v>333</v>
      </c>
      <c r="C317" s="3" t="s">
        <v>334</v>
      </c>
      <c r="D317" s="50">
        <v>4</v>
      </c>
      <c r="E317" s="51">
        <v>2</v>
      </c>
      <c r="F317" s="51">
        <v>4</v>
      </c>
      <c r="G317" s="51"/>
      <c r="H317" s="52" t="s">
        <v>344</v>
      </c>
      <c r="I317" s="57" t="s">
        <v>30</v>
      </c>
      <c r="J317" s="58"/>
      <c r="K317" s="55" t="e">
        <f ca="1">[1]!ConvNumberLetter(Tableau1[[#This Row],[Prix unitaire HT (Chiffres)]])</f>
        <v>#NAME?</v>
      </c>
      <c r="L317" s="24"/>
    </row>
    <row r="318" spans="1:12" ht="14" x14ac:dyDescent="0.3">
      <c r="A318" s="2" t="str">
        <f>CONCATENATE(Tableau1[[#This Row],[Niv 1]],".",Tableau1[[#This Row],[Niv 2]],".",Tableau1[[#This Row],[Niv 3]],".",Tableau1[[#This Row],[Niv 4]])</f>
        <v>4.2.5.</v>
      </c>
      <c r="B318" s="3" t="s">
        <v>333</v>
      </c>
      <c r="C318" s="3" t="s">
        <v>334</v>
      </c>
      <c r="D318" s="50">
        <v>4</v>
      </c>
      <c r="E318" s="51">
        <v>2</v>
      </c>
      <c r="F318" s="51">
        <v>5</v>
      </c>
      <c r="G318" s="51"/>
      <c r="H318" s="52" t="s">
        <v>345</v>
      </c>
      <c r="I318" s="57" t="s">
        <v>30</v>
      </c>
      <c r="J318" s="58"/>
      <c r="K318" s="55" t="e">
        <f ca="1">[1]!ConvNumberLetter(Tableau1[[#This Row],[Prix unitaire HT (Chiffres)]])</f>
        <v>#NAME?</v>
      </c>
      <c r="L318" s="24"/>
    </row>
    <row r="319" spans="1:12" ht="14" x14ac:dyDescent="0.3">
      <c r="A319" s="2" t="str">
        <f>CONCATENATE(Tableau1[[#This Row],[Niv 1]],".",Tableau1[[#This Row],[Niv 2]],".",Tableau1[[#This Row],[Niv 3]],".",Tableau1[[#This Row],[Niv 4]])</f>
        <v>4.2.6.</v>
      </c>
      <c r="B319" s="3" t="s">
        <v>333</v>
      </c>
      <c r="C319" s="3" t="s">
        <v>334</v>
      </c>
      <c r="D319" s="50">
        <v>4</v>
      </c>
      <c r="E319" s="51">
        <v>2</v>
      </c>
      <c r="F319" s="51">
        <v>6</v>
      </c>
      <c r="G319" s="51"/>
      <c r="H319" s="52" t="s">
        <v>346</v>
      </c>
      <c r="I319" s="57" t="s">
        <v>30</v>
      </c>
      <c r="J319" s="58"/>
      <c r="K319" s="55" t="e">
        <f ca="1">[1]!ConvNumberLetter(Tableau1[[#This Row],[Prix unitaire HT (Chiffres)]])</f>
        <v>#NAME?</v>
      </c>
      <c r="L319" s="24"/>
    </row>
    <row r="320" spans="1:12" ht="14" x14ac:dyDescent="0.3">
      <c r="A320" s="2" t="str">
        <f>CONCATENATE(Tableau1[[#This Row],[Niv 1]],".",Tableau1[[#This Row],[Niv 2]],".",Tableau1[[#This Row],[Niv 3]],".",Tableau1[[#This Row],[Niv 4]])</f>
        <v>4.2.7.</v>
      </c>
      <c r="B320" s="3" t="s">
        <v>333</v>
      </c>
      <c r="C320" s="3" t="s">
        <v>334</v>
      </c>
      <c r="D320" s="50">
        <v>4</v>
      </c>
      <c r="E320" s="51">
        <v>2</v>
      </c>
      <c r="F320" s="51">
        <v>7</v>
      </c>
      <c r="G320" s="51"/>
      <c r="H320" s="52" t="s">
        <v>347</v>
      </c>
      <c r="I320" s="57" t="s">
        <v>30</v>
      </c>
      <c r="J320" s="58"/>
      <c r="K320" s="55" t="e">
        <f ca="1">[1]!ConvNumberLetter(Tableau1[[#This Row],[Prix unitaire HT (Chiffres)]])</f>
        <v>#NAME?</v>
      </c>
      <c r="L320" s="24"/>
    </row>
    <row r="321" spans="1:12" ht="14" x14ac:dyDescent="0.3">
      <c r="A321" s="2" t="str">
        <f>CONCATENATE(Tableau1[[#This Row],[Niv 1]],".",Tableau1[[#This Row],[Niv 2]],".",Tableau1[[#This Row],[Niv 3]],".",Tableau1[[#This Row],[Niv 4]])</f>
        <v>4.2.8.</v>
      </c>
      <c r="B321" s="3" t="s">
        <v>333</v>
      </c>
      <c r="C321" s="3" t="s">
        <v>334</v>
      </c>
      <c r="D321" s="50">
        <v>4</v>
      </c>
      <c r="E321" s="51">
        <v>2</v>
      </c>
      <c r="F321" s="51">
        <v>8</v>
      </c>
      <c r="G321" s="51"/>
      <c r="H321" s="52" t="s">
        <v>348</v>
      </c>
      <c r="I321" s="57" t="s">
        <v>30</v>
      </c>
      <c r="J321" s="58"/>
      <c r="K321" s="55" t="e">
        <f ca="1">[1]!ConvNumberLetter(Tableau1[[#This Row],[Prix unitaire HT (Chiffres)]])</f>
        <v>#NAME?</v>
      </c>
      <c r="L321" s="24"/>
    </row>
    <row r="322" spans="1:12" ht="26" x14ac:dyDescent="0.3">
      <c r="A322" s="2" t="str">
        <f>CONCATENATE(Tableau1[[#This Row],[Niv 1]],".",Tableau1[[#This Row],[Niv 2]],".",Tableau1[[#This Row],[Niv 3]],".",Tableau1[[#This Row],[Niv 4]])</f>
        <v>4.3..</v>
      </c>
      <c r="B322" s="8" t="s">
        <v>333</v>
      </c>
      <c r="C322" s="8" t="s">
        <v>349</v>
      </c>
      <c r="D322" s="44">
        <v>4</v>
      </c>
      <c r="E322" s="45">
        <v>3</v>
      </c>
      <c r="F322" s="45"/>
      <c r="G322" s="45"/>
      <c r="H322" s="46" t="s">
        <v>350</v>
      </c>
      <c r="I322" s="47"/>
      <c r="J322" s="60"/>
      <c r="K322" s="60"/>
      <c r="L322" s="23"/>
    </row>
    <row r="323" spans="1:12" ht="14" x14ac:dyDescent="0.3">
      <c r="A323" s="2" t="str">
        <f>CONCATENATE(Tableau1[[#This Row],[Niv 1]],".",Tableau1[[#This Row],[Niv 2]],".",Tableau1[[#This Row],[Niv 3]],".",Tableau1[[#This Row],[Niv 4]])</f>
        <v>4.3.1.</v>
      </c>
      <c r="B323" s="3" t="s">
        <v>333</v>
      </c>
      <c r="C323" s="3" t="s">
        <v>349</v>
      </c>
      <c r="D323" s="100">
        <v>4</v>
      </c>
      <c r="E323" s="51">
        <v>3</v>
      </c>
      <c r="F323" s="96">
        <v>1</v>
      </c>
      <c r="G323" s="101"/>
      <c r="H323" s="52" t="s">
        <v>351</v>
      </c>
      <c r="I323" s="57" t="s">
        <v>30</v>
      </c>
      <c r="J323" s="71"/>
      <c r="K323" s="55" t="e">
        <f ca="1">[1]!ConvNumberLetter(Tableau1[[#This Row],[Prix unitaire HT (Chiffres)]])</f>
        <v>#NAME?</v>
      </c>
      <c r="L323" s="25"/>
    </row>
    <row r="324" spans="1:12" ht="14" x14ac:dyDescent="0.3">
      <c r="A324" s="2" t="str">
        <f>CONCATENATE(Tableau1[[#This Row],[Niv 1]],".",Tableau1[[#This Row],[Niv 2]],".",Tableau1[[#This Row],[Niv 3]],".",Tableau1[[#This Row],[Niv 4]])</f>
        <v>4.3.2.</v>
      </c>
      <c r="B324" s="3" t="s">
        <v>333</v>
      </c>
      <c r="C324" s="3" t="s">
        <v>349</v>
      </c>
      <c r="D324" s="100">
        <v>4</v>
      </c>
      <c r="E324" s="51">
        <v>3</v>
      </c>
      <c r="F324" s="51">
        <v>2</v>
      </c>
      <c r="G324" s="51"/>
      <c r="H324" s="52" t="s">
        <v>352</v>
      </c>
      <c r="I324" s="57" t="s">
        <v>30</v>
      </c>
      <c r="J324" s="58"/>
      <c r="K324" s="55" t="e">
        <f ca="1">[1]!ConvNumberLetter(Tableau1[[#This Row],[Prix unitaire HT (Chiffres)]])</f>
        <v>#NAME?</v>
      </c>
      <c r="L324" s="24"/>
    </row>
    <row r="325" spans="1:12" ht="14" x14ac:dyDescent="0.3">
      <c r="A325" s="2" t="str">
        <f>CONCATENATE(Tableau1[[#This Row],[Niv 1]],".",Tableau1[[#This Row],[Niv 2]],".",Tableau1[[#This Row],[Niv 3]],".",Tableau1[[#This Row],[Niv 4]])</f>
        <v>4.3.3.</v>
      </c>
      <c r="B325" s="3" t="s">
        <v>333</v>
      </c>
      <c r="C325" s="3" t="s">
        <v>349</v>
      </c>
      <c r="D325" s="100">
        <v>4</v>
      </c>
      <c r="E325" s="51">
        <v>3</v>
      </c>
      <c r="F325" s="51">
        <v>3</v>
      </c>
      <c r="G325" s="51"/>
      <c r="H325" s="52" t="s">
        <v>353</v>
      </c>
      <c r="I325" s="57" t="s">
        <v>30</v>
      </c>
      <c r="J325" s="58"/>
      <c r="K325" s="55" t="e">
        <f ca="1">[1]!ConvNumberLetter(Tableau1[[#This Row],[Prix unitaire HT (Chiffres)]])</f>
        <v>#NAME?</v>
      </c>
      <c r="L325" s="24"/>
    </row>
    <row r="326" spans="1:12" ht="14" x14ac:dyDescent="0.3">
      <c r="A326" s="2" t="str">
        <f>CONCATENATE(Tableau1[[#This Row],[Niv 1]],".",Tableau1[[#This Row],[Niv 2]],".",Tableau1[[#This Row],[Niv 3]],".",Tableau1[[#This Row],[Niv 4]])</f>
        <v>4.4..</v>
      </c>
      <c r="B326" s="8" t="s">
        <v>333</v>
      </c>
      <c r="C326" s="8" t="s">
        <v>354</v>
      </c>
      <c r="D326" s="44">
        <v>4</v>
      </c>
      <c r="E326" s="45">
        <v>4</v>
      </c>
      <c r="F326" s="45"/>
      <c r="G326" s="45"/>
      <c r="H326" s="46" t="s">
        <v>355</v>
      </c>
      <c r="I326" s="47"/>
      <c r="J326" s="60"/>
      <c r="K326" s="60"/>
      <c r="L326" s="23"/>
    </row>
    <row r="327" spans="1:12" ht="14" x14ac:dyDescent="0.3">
      <c r="A327" s="2" t="str">
        <f>CONCATENATE(Tableau1[[#This Row],[Niv 1]],".",Tableau1[[#This Row],[Niv 2]],".",Tableau1[[#This Row],[Niv 3]],".",Tableau1[[#This Row],[Niv 4]])</f>
        <v>4.4.1.</v>
      </c>
      <c r="B327" s="3" t="s">
        <v>333</v>
      </c>
      <c r="C327" s="3" t="s">
        <v>354</v>
      </c>
      <c r="D327" s="50">
        <v>4</v>
      </c>
      <c r="E327" s="51">
        <v>4</v>
      </c>
      <c r="F327" s="51">
        <v>1</v>
      </c>
      <c r="G327" s="51"/>
      <c r="H327" s="52" t="s">
        <v>353</v>
      </c>
      <c r="I327" s="57" t="s">
        <v>30</v>
      </c>
      <c r="J327" s="58"/>
      <c r="K327" s="55" t="e">
        <f ca="1">[1]!ConvNumberLetter(Tableau1[[#This Row],[Prix unitaire HT (Chiffres)]])</f>
        <v>#NAME?</v>
      </c>
      <c r="L327" s="24"/>
    </row>
    <row r="328" spans="1:12" ht="14" x14ac:dyDescent="0.3">
      <c r="A328" s="2" t="str">
        <f>CONCATENATE(Tableau1[[#This Row],[Niv 1]],".",Tableau1[[#This Row],[Niv 2]],".",Tableau1[[#This Row],[Niv 3]],".",Tableau1[[#This Row],[Niv 4]])</f>
        <v>4.4.2.</v>
      </c>
      <c r="B328" s="3" t="s">
        <v>333</v>
      </c>
      <c r="C328" s="3" t="s">
        <v>354</v>
      </c>
      <c r="D328" s="50">
        <v>4</v>
      </c>
      <c r="E328" s="51">
        <v>4</v>
      </c>
      <c r="F328" s="51">
        <v>2</v>
      </c>
      <c r="G328" s="51"/>
      <c r="H328" s="52" t="s">
        <v>356</v>
      </c>
      <c r="I328" s="57" t="s">
        <v>30</v>
      </c>
      <c r="J328" s="58"/>
      <c r="K328" s="55" t="e">
        <f ca="1">[1]!ConvNumberLetter(Tableau1[[#This Row],[Prix unitaire HT (Chiffres)]])</f>
        <v>#NAME?</v>
      </c>
      <c r="L328" s="24"/>
    </row>
    <row r="329" spans="1:12" ht="14" x14ac:dyDescent="0.3">
      <c r="A329" s="2" t="str">
        <f>CONCATENATE(Tableau1[[#This Row],[Niv 1]],".",Tableau1[[#This Row],[Niv 2]],".",Tableau1[[#This Row],[Niv 3]],".",Tableau1[[#This Row],[Niv 4]])</f>
        <v>4.4.3.</v>
      </c>
      <c r="B329" s="3" t="s">
        <v>333</v>
      </c>
      <c r="C329" s="3" t="s">
        <v>354</v>
      </c>
      <c r="D329" s="50">
        <v>4</v>
      </c>
      <c r="E329" s="51">
        <v>4</v>
      </c>
      <c r="F329" s="51">
        <v>3</v>
      </c>
      <c r="G329" s="51"/>
      <c r="H329" s="52" t="s">
        <v>357</v>
      </c>
      <c r="I329" s="57" t="s">
        <v>30</v>
      </c>
      <c r="J329" s="58"/>
      <c r="K329" s="55" t="e">
        <f ca="1">[1]!ConvNumberLetter(Tableau1[[#This Row],[Prix unitaire HT (Chiffres)]])</f>
        <v>#NAME?</v>
      </c>
      <c r="L329" s="24"/>
    </row>
    <row r="330" spans="1:12" ht="14" x14ac:dyDescent="0.3">
      <c r="A330" s="2" t="str">
        <f>CONCATENATE(Tableau1[[#This Row],[Niv 1]],".",Tableau1[[#This Row],[Niv 2]],".",Tableau1[[#This Row],[Niv 3]],".",Tableau1[[#This Row],[Niv 4]])</f>
        <v>4.4.4.</v>
      </c>
      <c r="B330" s="3" t="s">
        <v>333</v>
      </c>
      <c r="C330" s="3" t="s">
        <v>354</v>
      </c>
      <c r="D330" s="50">
        <v>4</v>
      </c>
      <c r="E330" s="51">
        <v>4</v>
      </c>
      <c r="F330" s="51">
        <v>4</v>
      </c>
      <c r="G330" s="51"/>
      <c r="H330" s="52" t="s">
        <v>358</v>
      </c>
      <c r="I330" s="57" t="s">
        <v>30</v>
      </c>
      <c r="J330" s="58"/>
      <c r="K330" s="55" t="e">
        <f ca="1">[1]!ConvNumberLetter(Tableau1[[#This Row],[Prix unitaire HT (Chiffres)]])</f>
        <v>#NAME?</v>
      </c>
      <c r="L330" s="24"/>
    </row>
    <row r="331" spans="1:12" ht="14" x14ac:dyDescent="0.3">
      <c r="A331" s="2" t="str">
        <f>CONCATENATE(Tableau1[[#This Row],[Niv 1]],".",Tableau1[[#This Row],[Niv 2]],".",Tableau1[[#This Row],[Niv 3]],".",Tableau1[[#This Row],[Niv 4]])</f>
        <v>4.5..</v>
      </c>
      <c r="B331" s="8" t="s">
        <v>333</v>
      </c>
      <c r="C331" s="8" t="s">
        <v>354</v>
      </c>
      <c r="D331" s="44">
        <v>4</v>
      </c>
      <c r="E331" s="45">
        <v>5</v>
      </c>
      <c r="F331" s="45"/>
      <c r="G331" s="45"/>
      <c r="H331" s="46" t="s">
        <v>359</v>
      </c>
      <c r="I331" s="47"/>
      <c r="J331" s="60"/>
      <c r="K331" s="60"/>
      <c r="L331" s="23"/>
    </row>
    <row r="332" spans="1:12" ht="14" x14ac:dyDescent="0.3">
      <c r="A332" s="2" t="str">
        <f>CONCATENATE(Tableau1[[#This Row],[Niv 1]],".",Tableau1[[#This Row],[Niv 2]],".",Tableau1[[#This Row],[Niv 3]],".",Tableau1[[#This Row],[Niv 4]])</f>
        <v>4.5.1.</v>
      </c>
      <c r="B332" s="3" t="s">
        <v>333</v>
      </c>
      <c r="C332" s="3" t="s">
        <v>354</v>
      </c>
      <c r="D332" s="50">
        <v>4</v>
      </c>
      <c r="E332" s="51">
        <v>5</v>
      </c>
      <c r="F332" s="51">
        <v>1</v>
      </c>
      <c r="G332" s="51"/>
      <c r="H332" s="52" t="s">
        <v>360</v>
      </c>
      <c r="I332" s="57" t="s">
        <v>30</v>
      </c>
      <c r="J332" s="58"/>
      <c r="K332" s="55" t="e">
        <f ca="1">[1]!ConvNumberLetter(Tableau1[[#This Row],[Prix unitaire HT (Chiffres)]])</f>
        <v>#NAME?</v>
      </c>
      <c r="L332" s="24"/>
    </row>
    <row r="333" spans="1:12" ht="14" x14ac:dyDescent="0.3">
      <c r="A333" s="2" t="str">
        <f>CONCATENATE(Tableau1[[#This Row],[Niv 1]],".",Tableau1[[#This Row],[Niv 2]],".",Tableau1[[#This Row],[Niv 3]],".",Tableau1[[#This Row],[Niv 4]])</f>
        <v>4.5.2.</v>
      </c>
      <c r="B333" s="3" t="s">
        <v>333</v>
      </c>
      <c r="C333" s="3" t="s">
        <v>354</v>
      </c>
      <c r="D333" s="50">
        <v>4</v>
      </c>
      <c r="E333" s="51">
        <v>5</v>
      </c>
      <c r="F333" s="51">
        <v>2</v>
      </c>
      <c r="G333" s="51"/>
      <c r="H333" s="52" t="s">
        <v>361</v>
      </c>
      <c r="I333" s="57" t="s">
        <v>30</v>
      </c>
      <c r="J333" s="58"/>
      <c r="K333" s="55" t="e">
        <f ca="1">[1]!ConvNumberLetter(Tableau1[[#This Row],[Prix unitaire HT (Chiffres)]])</f>
        <v>#NAME?</v>
      </c>
      <c r="L333" s="24"/>
    </row>
    <row r="334" spans="1:12" ht="14" x14ac:dyDescent="0.3">
      <c r="A334" s="2" t="str">
        <f>CONCATENATE(Tableau1[[#This Row],[Niv 1]],".",Tableau1[[#This Row],[Niv 2]],".",Tableau1[[#This Row],[Niv 3]],".",Tableau1[[#This Row],[Niv 4]])</f>
        <v>4.5.3.</v>
      </c>
      <c r="B334" s="3" t="s">
        <v>333</v>
      </c>
      <c r="C334" s="3" t="s">
        <v>354</v>
      </c>
      <c r="D334" s="50">
        <v>4</v>
      </c>
      <c r="E334" s="51">
        <v>5</v>
      </c>
      <c r="F334" s="51">
        <v>3</v>
      </c>
      <c r="G334" s="51"/>
      <c r="H334" s="52" t="s">
        <v>362</v>
      </c>
      <c r="I334" s="57" t="s">
        <v>30</v>
      </c>
      <c r="J334" s="58"/>
      <c r="K334" s="55" t="e">
        <f ca="1">[1]!ConvNumberLetter(Tableau1[[#This Row],[Prix unitaire HT (Chiffres)]])</f>
        <v>#NAME?</v>
      </c>
      <c r="L334" s="24"/>
    </row>
    <row r="335" spans="1:12" ht="14" x14ac:dyDescent="0.3">
      <c r="A335" s="2" t="str">
        <f>CONCATENATE(Tableau1[[#This Row],[Niv 1]],".",Tableau1[[#This Row],[Niv 2]],".",Tableau1[[#This Row],[Niv 3]],".",Tableau1[[#This Row],[Niv 4]])</f>
        <v>4.5.4.</v>
      </c>
      <c r="B335" s="3" t="s">
        <v>333</v>
      </c>
      <c r="C335" s="3" t="s">
        <v>354</v>
      </c>
      <c r="D335" s="50">
        <v>4</v>
      </c>
      <c r="E335" s="51">
        <v>5</v>
      </c>
      <c r="F335" s="51">
        <v>4</v>
      </c>
      <c r="G335" s="51"/>
      <c r="H335" s="52" t="s">
        <v>363</v>
      </c>
      <c r="I335" s="57" t="s">
        <v>30</v>
      </c>
      <c r="J335" s="58"/>
      <c r="K335" s="55" t="e">
        <f ca="1">[1]!ConvNumberLetter(Tableau1[[#This Row],[Prix unitaire HT (Chiffres)]])</f>
        <v>#NAME?</v>
      </c>
      <c r="L335" s="24"/>
    </row>
    <row r="336" spans="1:12" ht="14" x14ac:dyDescent="0.3">
      <c r="A336" s="2" t="str">
        <f>CONCATENATE(Tableau1[[#This Row],[Niv 1]],".",Tableau1[[#This Row],[Niv 2]],".",Tableau1[[#This Row],[Niv 3]],".",Tableau1[[#This Row],[Niv 4]])</f>
        <v>4.6..</v>
      </c>
      <c r="B336" s="8" t="s">
        <v>333</v>
      </c>
      <c r="C336" s="8" t="s">
        <v>354</v>
      </c>
      <c r="D336" s="44">
        <v>4</v>
      </c>
      <c r="E336" s="45">
        <v>6</v>
      </c>
      <c r="F336" s="45"/>
      <c r="G336" s="45"/>
      <c r="H336" s="46" t="s">
        <v>364</v>
      </c>
      <c r="I336" s="47"/>
      <c r="J336" s="60"/>
      <c r="K336" s="60"/>
      <c r="L336" s="23"/>
    </row>
    <row r="337" spans="1:12" ht="14" x14ac:dyDescent="0.3">
      <c r="A337" s="2" t="str">
        <f>CONCATENATE(Tableau1[[#This Row],[Niv 1]],".",Tableau1[[#This Row],[Niv 2]],".",Tableau1[[#This Row],[Niv 3]],".",Tableau1[[#This Row],[Niv 4]])</f>
        <v>4.6.1.</v>
      </c>
      <c r="B337" s="3" t="s">
        <v>333</v>
      </c>
      <c r="C337" s="3" t="s">
        <v>354</v>
      </c>
      <c r="D337" s="50">
        <v>4</v>
      </c>
      <c r="E337" s="51">
        <v>6</v>
      </c>
      <c r="F337" s="51">
        <v>1</v>
      </c>
      <c r="G337" s="51"/>
      <c r="H337" s="52" t="s">
        <v>365</v>
      </c>
      <c r="I337" s="57" t="s">
        <v>30</v>
      </c>
      <c r="J337" s="58"/>
      <c r="K337" s="55" t="e">
        <f ca="1">[1]!ConvNumberLetter(Tableau1[[#This Row],[Prix unitaire HT (Chiffres)]])</f>
        <v>#NAME?</v>
      </c>
      <c r="L337" s="24"/>
    </row>
    <row r="338" spans="1:12" ht="14" x14ac:dyDescent="0.3">
      <c r="A338" s="2" t="str">
        <f>CONCATENATE(Tableau1[[#This Row],[Niv 1]],".",Tableau1[[#This Row],[Niv 2]],".",Tableau1[[#This Row],[Niv 3]],".",Tableau1[[#This Row],[Niv 4]])</f>
        <v>4.6.2.</v>
      </c>
      <c r="B338" s="3" t="s">
        <v>333</v>
      </c>
      <c r="C338" s="3" t="s">
        <v>354</v>
      </c>
      <c r="D338" s="50">
        <v>4</v>
      </c>
      <c r="E338" s="51">
        <v>6</v>
      </c>
      <c r="F338" s="51">
        <v>2</v>
      </c>
      <c r="G338" s="51"/>
      <c r="H338" s="52" t="s">
        <v>366</v>
      </c>
      <c r="I338" s="57" t="s">
        <v>30</v>
      </c>
      <c r="J338" s="58"/>
      <c r="K338" s="55" t="e">
        <f ca="1">[1]!ConvNumberLetter(Tableau1[[#This Row],[Prix unitaire HT (Chiffres)]])</f>
        <v>#NAME?</v>
      </c>
      <c r="L338" s="24"/>
    </row>
    <row r="339" spans="1:12" ht="14" x14ac:dyDescent="0.3">
      <c r="A339" s="2" t="str">
        <f>CONCATENATE(Tableau1[[#This Row],[Niv 1]],".",Tableau1[[#This Row],[Niv 2]],".",Tableau1[[#This Row],[Niv 3]],".",Tableau1[[#This Row],[Niv 4]])</f>
        <v>4.6.3.</v>
      </c>
      <c r="B339" s="3" t="s">
        <v>333</v>
      </c>
      <c r="C339" s="3" t="s">
        <v>354</v>
      </c>
      <c r="D339" s="50">
        <v>4</v>
      </c>
      <c r="E339" s="51">
        <v>6</v>
      </c>
      <c r="F339" s="51">
        <v>3</v>
      </c>
      <c r="G339" s="51"/>
      <c r="H339" s="52" t="s">
        <v>367</v>
      </c>
      <c r="I339" s="57" t="s">
        <v>30</v>
      </c>
      <c r="J339" s="58"/>
      <c r="K339" s="55" t="e">
        <f ca="1">[1]!ConvNumberLetter(Tableau1[[#This Row],[Prix unitaire HT (Chiffres)]])</f>
        <v>#NAME?</v>
      </c>
      <c r="L339" s="24"/>
    </row>
    <row r="340" spans="1:12" ht="14" x14ac:dyDescent="0.3">
      <c r="A340" s="2" t="str">
        <f>CONCATENATE(Tableau1[[#This Row],[Niv 1]],".",Tableau1[[#This Row],[Niv 2]],".",Tableau1[[#This Row],[Niv 3]],".",Tableau1[[#This Row],[Niv 4]])</f>
        <v>4.7..</v>
      </c>
      <c r="B340" s="8" t="s">
        <v>333</v>
      </c>
      <c r="C340" s="8" t="s">
        <v>354</v>
      </c>
      <c r="D340" s="44">
        <v>4</v>
      </c>
      <c r="E340" s="45">
        <v>7</v>
      </c>
      <c r="F340" s="45"/>
      <c r="G340" s="45"/>
      <c r="H340" s="46" t="s">
        <v>368</v>
      </c>
      <c r="I340" s="47"/>
      <c r="J340" s="60"/>
      <c r="K340" s="60"/>
      <c r="L340" s="23"/>
    </row>
    <row r="341" spans="1:12" ht="14" x14ac:dyDescent="0.3">
      <c r="A341" s="2" t="str">
        <f>CONCATENATE(Tableau1[[#This Row],[Niv 1]],".",Tableau1[[#This Row],[Niv 2]],".",Tableau1[[#This Row],[Niv 3]],".",Tableau1[[#This Row],[Niv 4]])</f>
        <v>4.7.1.</v>
      </c>
      <c r="B341" s="3" t="s">
        <v>333</v>
      </c>
      <c r="C341" s="3" t="s">
        <v>354</v>
      </c>
      <c r="D341" s="50">
        <v>4</v>
      </c>
      <c r="E341" s="51">
        <v>7</v>
      </c>
      <c r="F341" s="51">
        <v>1</v>
      </c>
      <c r="G341" s="51"/>
      <c r="H341" s="52" t="s">
        <v>365</v>
      </c>
      <c r="I341" s="57" t="s">
        <v>30</v>
      </c>
      <c r="J341" s="58"/>
      <c r="K341" s="55" t="e">
        <f ca="1">[1]!ConvNumberLetter(Tableau1[[#This Row],[Prix unitaire HT (Chiffres)]])</f>
        <v>#NAME?</v>
      </c>
      <c r="L341" s="24"/>
    </row>
    <row r="342" spans="1:12" ht="14" x14ac:dyDescent="0.3">
      <c r="A342" s="2" t="str">
        <f>CONCATENATE(Tableau1[[#This Row],[Niv 1]],".",Tableau1[[#This Row],[Niv 2]],".",Tableau1[[#This Row],[Niv 3]],".",Tableau1[[#This Row],[Niv 4]])</f>
        <v>4.7.2.</v>
      </c>
      <c r="B342" s="3" t="s">
        <v>333</v>
      </c>
      <c r="C342" s="3" t="s">
        <v>354</v>
      </c>
      <c r="D342" s="50">
        <v>4</v>
      </c>
      <c r="E342" s="51">
        <v>7</v>
      </c>
      <c r="F342" s="51">
        <v>2</v>
      </c>
      <c r="G342" s="51"/>
      <c r="H342" s="52" t="s">
        <v>366</v>
      </c>
      <c r="I342" s="57" t="s">
        <v>30</v>
      </c>
      <c r="J342" s="58"/>
      <c r="K342" s="55" t="e">
        <f ca="1">[1]!ConvNumberLetter(Tableau1[[#This Row],[Prix unitaire HT (Chiffres)]])</f>
        <v>#NAME?</v>
      </c>
      <c r="L342" s="24"/>
    </row>
    <row r="343" spans="1:12" ht="14" x14ac:dyDescent="0.3">
      <c r="A343" s="2" t="str">
        <f>CONCATENATE(Tableau1[[#This Row],[Niv 1]],".",Tableau1[[#This Row],[Niv 2]],".",Tableau1[[#This Row],[Niv 3]],".",Tableau1[[#This Row],[Niv 4]])</f>
        <v>4.7.3.</v>
      </c>
      <c r="B343" s="3" t="s">
        <v>333</v>
      </c>
      <c r="C343" s="3" t="s">
        <v>354</v>
      </c>
      <c r="D343" s="50">
        <v>4</v>
      </c>
      <c r="E343" s="51">
        <v>7</v>
      </c>
      <c r="F343" s="51">
        <v>3</v>
      </c>
      <c r="G343" s="51"/>
      <c r="H343" s="52" t="s">
        <v>367</v>
      </c>
      <c r="I343" s="57" t="s">
        <v>30</v>
      </c>
      <c r="J343" s="58"/>
      <c r="K343" s="55" t="e">
        <f ca="1">[1]!ConvNumberLetter(Tableau1[[#This Row],[Prix unitaire HT (Chiffres)]])</f>
        <v>#NAME?</v>
      </c>
      <c r="L343" s="24"/>
    </row>
    <row r="344" spans="1:12" ht="14" x14ac:dyDescent="0.3">
      <c r="A344" s="2" t="str">
        <f>CONCATENATE(Tableau1[[#This Row],[Niv 1]],".",Tableau1[[#This Row],[Niv 2]],".",Tableau1[[#This Row],[Niv 3]],".",Tableau1[[#This Row],[Niv 4]])</f>
        <v>4.8..</v>
      </c>
      <c r="B344" s="8" t="s">
        <v>333</v>
      </c>
      <c r="C344" s="8" t="s">
        <v>354</v>
      </c>
      <c r="D344" s="44">
        <v>4</v>
      </c>
      <c r="E344" s="45">
        <v>8</v>
      </c>
      <c r="F344" s="45"/>
      <c r="G344" s="91"/>
      <c r="H344" s="102" t="s">
        <v>369</v>
      </c>
      <c r="I344" s="93"/>
      <c r="J344" s="94"/>
      <c r="K344" s="94"/>
      <c r="L344" s="24"/>
    </row>
    <row r="345" spans="1:12" ht="14" x14ac:dyDescent="0.3">
      <c r="A345" s="2" t="s">
        <v>370</v>
      </c>
      <c r="B345" s="3" t="s">
        <v>333</v>
      </c>
      <c r="C345" s="3" t="s">
        <v>354</v>
      </c>
      <c r="D345" s="50">
        <v>4</v>
      </c>
      <c r="E345" s="51">
        <v>8</v>
      </c>
      <c r="F345" s="51">
        <v>1</v>
      </c>
      <c r="G345" s="51"/>
      <c r="H345" s="52" t="s">
        <v>371</v>
      </c>
      <c r="I345" s="57" t="s">
        <v>30</v>
      </c>
      <c r="J345" s="70"/>
      <c r="K345" s="55" t="e">
        <f ca="1">[1]!ConvNumberLetter(Tableau1[[#This Row],[Prix unitaire HT (Chiffres)]])</f>
        <v>#NAME?</v>
      </c>
      <c r="L345" s="24"/>
    </row>
    <row r="346" spans="1:12" ht="14" x14ac:dyDescent="0.3">
      <c r="A346" s="2" t="s">
        <v>372</v>
      </c>
      <c r="B346" s="3" t="s">
        <v>333</v>
      </c>
      <c r="C346" s="3" t="s">
        <v>354</v>
      </c>
      <c r="D346" s="50">
        <v>4</v>
      </c>
      <c r="E346" s="51">
        <v>8</v>
      </c>
      <c r="F346" s="51">
        <v>2</v>
      </c>
      <c r="G346" s="51"/>
      <c r="H346" s="52" t="s">
        <v>373</v>
      </c>
      <c r="I346" s="57" t="s">
        <v>30</v>
      </c>
      <c r="J346" s="70"/>
      <c r="K346" s="55" t="e">
        <f ca="1">[1]!ConvNumberLetter(Tableau1[[#This Row],[Prix unitaire HT (Chiffres)]])</f>
        <v>#NAME?</v>
      </c>
      <c r="L346" s="24"/>
    </row>
    <row r="347" spans="1:12" x14ac:dyDescent="0.3">
      <c r="A347" s="2" t="s">
        <v>374</v>
      </c>
      <c r="B347" s="1" t="s">
        <v>333</v>
      </c>
      <c r="C347" s="1" t="s">
        <v>354</v>
      </c>
      <c r="D347" s="50">
        <v>4</v>
      </c>
      <c r="E347" s="51">
        <v>8</v>
      </c>
      <c r="F347" s="51">
        <v>3</v>
      </c>
      <c r="G347" s="51"/>
      <c r="H347" s="52" t="s">
        <v>375</v>
      </c>
      <c r="I347" s="57" t="s">
        <v>30</v>
      </c>
      <c r="J347" s="70"/>
      <c r="K347" s="55" t="e">
        <f ca="1">[1]!ConvNumberLetter(Tableau1[[#This Row],[Prix unitaire HT (Chiffres)]])</f>
        <v>#NAME?</v>
      </c>
      <c r="L347" s="24"/>
    </row>
    <row r="348" spans="1:12" ht="14" x14ac:dyDescent="0.3">
      <c r="A348" s="2" t="s">
        <v>376</v>
      </c>
      <c r="B348" s="3" t="s">
        <v>333</v>
      </c>
      <c r="C348" s="3" t="s">
        <v>354</v>
      </c>
      <c r="D348" s="50">
        <v>4</v>
      </c>
      <c r="E348" s="51">
        <v>8</v>
      </c>
      <c r="F348" s="51">
        <v>4</v>
      </c>
      <c r="G348" s="51"/>
      <c r="H348" s="52" t="s">
        <v>377</v>
      </c>
      <c r="I348" s="57" t="s">
        <v>30</v>
      </c>
      <c r="J348" s="70"/>
      <c r="K348" s="55" t="e">
        <f ca="1">[1]!ConvNumberLetter(Tableau1[[#This Row],[Prix unitaire HT (Chiffres)]])</f>
        <v>#NAME?</v>
      </c>
      <c r="L348" s="24"/>
    </row>
    <row r="349" spans="1:12" ht="14" x14ac:dyDescent="0.3">
      <c r="B349" s="26"/>
      <c r="C349" s="26"/>
      <c r="D349" s="50">
        <v>4</v>
      </c>
      <c r="E349" s="51">
        <v>8</v>
      </c>
      <c r="F349" s="51">
        <v>5</v>
      </c>
      <c r="G349" s="136"/>
      <c r="H349" s="52" t="s">
        <v>966</v>
      </c>
      <c r="I349" s="137"/>
      <c r="J349" s="111"/>
      <c r="K349" s="112" t="e">
        <f ca="1">[1]!ConvNumberLetter(Tableau1[[#This Row],[Prix unitaire HT (Chiffres)]])</f>
        <v>#NAME?</v>
      </c>
      <c r="L349" s="24"/>
    </row>
    <row r="350" spans="1:12" ht="14" x14ac:dyDescent="0.3">
      <c r="A350" s="2" t="s">
        <v>378</v>
      </c>
      <c r="B350" s="3" t="s">
        <v>333</v>
      </c>
      <c r="C350" s="3" t="s">
        <v>354</v>
      </c>
      <c r="D350" s="50">
        <v>4</v>
      </c>
      <c r="E350" s="51">
        <v>8</v>
      </c>
      <c r="F350" s="51">
        <v>6</v>
      </c>
      <c r="G350" s="51"/>
      <c r="H350" s="52" t="s">
        <v>379</v>
      </c>
      <c r="I350" s="57" t="s">
        <v>41</v>
      </c>
      <c r="J350" s="70"/>
      <c r="K350" s="55" t="e">
        <f ca="1">[1]!ConvNumberLetter(Tableau1[[#This Row],[Prix unitaire HT (Chiffres)]])</f>
        <v>#NAME?</v>
      </c>
      <c r="L350" s="24"/>
    </row>
    <row r="351" spans="1:12" ht="14" x14ac:dyDescent="0.3">
      <c r="A351" s="2" t="s">
        <v>380</v>
      </c>
      <c r="B351" s="3" t="s">
        <v>333</v>
      </c>
      <c r="C351" s="3" t="s">
        <v>354</v>
      </c>
      <c r="D351" s="50">
        <v>4</v>
      </c>
      <c r="E351" s="51">
        <v>8</v>
      </c>
      <c r="F351" s="51">
        <v>7</v>
      </c>
      <c r="G351" s="51"/>
      <c r="H351" s="52" t="s">
        <v>381</v>
      </c>
      <c r="I351" s="57" t="s">
        <v>41</v>
      </c>
      <c r="J351" s="70"/>
      <c r="K351" s="55" t="e">
        <f ca="1">[1]!ConvNumberLetter(Tableau1[[#This Row],[Prix unitaire HT (Chiffres)]])</f>
        <v>#NAME?</v>
      </c>
      <c r="L351" s="24"/>
    </row>
    <row r="352" spans="1:12" ht="14" x14ac:dyDescent="0.3">
      <c r="A352" s="2" t="s">
        <v>382</v>
      </c>
      <c r="B352" s="3" t="s">
        <v>333</v>
      </c>
      <c r="C352" s="3" t="s">
        <v>354</v>
      </c>
      <c r="D352" s="50">
        <v>4</v>
      </c>
      <c r="E352" s="51">
        <v>8</v>
      </c>
      <c r="F352" s="51"/>
      <c r="G352" s="51"/>
      <c r="H352" s="52" t="s">
        <v>383</v>
      </c>
      <c r="I352" s="57" t="s">
        <v>41</v>
      </c>
      <c r="J352" s="70"/>
      <c r="K352" s="55" t="e">
        <f ca="1">[1]!ConvNumberLetter(Tableau1[[#This Row],[Prix unitaire HT (Chiffres)]])</f>
        <v>#NAME?</v>
      </c>
      <c r="L352" s="24"/>
    </row>
    <row r="353" spans="1:12" ht="14" x14ac:dyDescent="0.3">
      <c r="A353" s="2" t="str">
        <f>CONCATENATE(Tableau1[[#This Row],[Niv 1]],".",Tableau1[[#This Row],[Niv 2]],".",Tableau1[[#This Row],[Niv 3]],".",Tableau1[[#This Row],[Niv 4]])</f>
        <v>4.9..</v>
      </c>
      <c r="B353" s="8" t="s">
        <v>333</v>
      </c>
      <c r="C353" s="8" t="s">
        <v>354</v>
      </c>
      <c r="D353" s="44">
        <v>4</v>
      </c>
      <c r="E353" s="45">
        <v>9</v>
      </c>
      <c r="F353" s="45"/>
      <c r="G353" s="45"/>
      <c r="H353" s="46" t="s">
        <v>384</v>
      </c>
      <c r="I353" s="47"/>
      <c r="J353" s="60"/>
      <c r="K353" s="61" t="e">
        <f ca="1">[1]!ConvNumberLetter(Tableau1[[#This Row],[Prix unitaire HT (Chiffres)]])</f>
        <v>#NAME?</v>
      </c>
      <c r="L353" s="24"/>
    </row>
    <row r="354" spans="1:12" ht="16.5" customHeight="1" x14ac:dyDescent="0.3">
      <c r="A354" s="2" t="str">
        <f>CONCATENATE(Tableau1[[#This Row],[Niv 1]],".",Tableau1[[#This Row],[Niv 2]],".",Tableau1[[#This Row],[Niv 3]],".",Tableau1[[#This Row],[Niv 4]])</f>
        <v>4.9.1.</v>
      </c>
      <c r="B354" s="3" t="s">
        <v>333</v>
      </c>
      <c r="C354" s="3" t="s">
        <v>354</v>
      </c>
      <c r="D354" s="50">
        <v>4</v>
      </c>
      <c r="E354" s="51">
        <v>9</v>
      </c>
      <c r="F354" s="51">
        <v>1</v>
      </c>
      <c r="G354" s="51"/>
      <c r="H354" s="52" t="s">
        <v>385</v>
      </c>
      <c r="I354" s="57" t="s">
        <v>30</v>
      </c>
      <c r="J354" s="58"/>
      <c r="K354" s="55" t="e">
        <f ca="1">[1]!ConvNumberLetter(Tableau1[[#This Row],[Prix unitaire HT (Chiffres)]])</f>
        <v>#NAME?</v>
      </c>
      <c r="L354" s="23"/>
    </row>
    <row r="355" spans="1:12" ht="14" x14ac:dyDescent="0.3">
      <c r="A355" s="2" t="str">
        <f>CONCATENATE(Tableau1[[#This Row],[Niv 1]],".",Tableau1[[#This Row],[Niv 2]],".",Tableau1[[#This Row],[Niv 3]],".",Tableau1[[#This Row],[Niv 4]])</f>
        <v>4.9.2.</v>
      </c>
      <c r="B355" s="3" t="s">
        <v>333</v>
      </c>
      <c r="C355" s="3" t="s">
        <v>354</v>
      </c>
      <c r="D355" s="50">
        <v>4</v>
      </c>
      <c r="E355" s="51">
        <v>9</v>
      </c>
      <c r="F355" s="51">
        <v>2</v>
      </c>
      <c r="G355" s="51"/>
      <c r="H355" s="52" t="s">
        <v>386</v>
      </c>
      <c r="I355" s="57" t="s">
        <v>30</v>
      </c>
      <c r="J355" s="58"/>
      <c r="K355" s="55" t="e">
        <f ca="1">[1]!ConvNumberLetter(Tableau1[[#This Row],[Prix unitaire HT (Chiffres)]])</f>
        <v>#NAME?</v>
      </c>
      <c r="L355" s="24"/>
    </row>
    <row r="356" spans="1:12" ht="14" x14ac:dyDescent="0.3">
      <c r="A356" s="2" t="str">
        <f>CONCATENATE(Tableau1[[#This Row],[Niv 1]],".",Tableau1[[#This Row],[Niv 2]],".",Tableau1[[#This Row],[Niv 3]],".",Tableau1[[#This Row],[Niv 4]])</f>
        <v>4.9.3.</v>
      </c>
      <c r="B356" s="3" t="s">
        <v>333</v>
      </c>
      <c r="C356" s="3" t="s">
        <v>354</v>
      </c>
      <c r="D356" s="50">
        <v>4</v>
      </c>
      <c r="E356" s="51">
        <v>9</v>
      </c>
      <c r="F356" s="51">
        <v>3</v>
      </c>
      <c r="G356" s="51"/>
      <c r="H356" s="52" t="s">
        <v>387</v>
      </c>
      <c r="I356" s="57" t="s">
        <v>30</v>
      </c>
      <c r="J356" s="58"/>
      <c r="K356" s="55" t="e">
        <f ca="1">[1]!ConvNumberLetter(Tableau1[[#This Row],[Prix unitaire HT (Chiffres)]])</f>
        <v>#NAME?</v>
      </c>
      <c r="L356" s="24"/>
    </row>
    <row r="357" spans="1:12" ht="25" x14ac:dyDescent="0.3">
      <c r="A357" s="2" t="str">
        <f>CONCATENATE(Tableau1[[#This Row],[Niv 1]],".",Tableau1[[#This Row],[Niv 2]],".",Tableau1[[#This Row],[Niv 3]],".",Tableau1[[#This Row],[Niv 4]])</f>
        <v>4.9.4.</v>
      </c>
      <c r="B357" s="3" t="s">
        <v>333</v>
      </c>
      <c r="C357" s="3" t="s">
        <v>354</v>
      </c>
      <c r="D357" s="50">
        <v>4</v>
      </c>
      <c r="E357" s="51">
        <v>9</v>
      </c>
      <c r="F357" s="51">
        <v>4</v>
      </c>
      <c r="G357" s="51"/>
      <c r="H357" s="52" t="s">
        <v>388</v>
      </c>
      <c r="I357" s="57" t="s">
        <v>30</v>
      </c>
      <c r="J357" s="58"/>
      <c r="K357" s="55" t="e">
        <f ca="1">[1]!ConvNumberLetter(Tableau1[[#This Row],[Prix unitaire HT (Chiffres)]])</f>
        <v>#NAME?</v>
      </c>
      <c r="L357" s="24"/>
    </row>
    <row r="358" spans="1:12" ht="25" x14ac:dyDescent="0.3">
      <c r="A358" s="2" t="str">
        <f>CONCATENATE(Tableau1[[#This Row],[Niv 1]],".",Tableau1[[#This Row],[Niv 2]],".",Tableau1[[#This Row],[Niv 3]],".",Tableau1[[#This Row],[Niv 4]])</f>
        <v>4.9.5.</v>
      </c>
      <c r="B358" s="3" t="s">
        <v>333</v>
      </c>
      <c r="C358" s="3" t="s">
        <v>354</v>
      </c>
      <c r="D358" s="50">
        <v>4</v>
      </c>
      <c r="E358" s="51">
        <v>9</v>
      </c>
      <c r="F358" s="51">
        <v>5</v>
      </c>
      <c r="G358" s="51"/>
      <c r="H358" s="52" t="s">
        <v>389</v>
      </c>
      <c r="I358" s="57" t="s">
        <v>30</v>
      </c>
      <c r="J358" s="58"/>
      <c r="K358" s="55" t="e">
        <f ca="1">[1]!ConvNumberLetter(Tableau1[[#This Row],[Prix unitaire HT (Chiffres)]])</f>
        <v>#NAME?</v>
      </c>
      <c r="L358" s="24"/>
    </row>
    <row r="359" spans="1:12" ht="14" x14ac:dyDescent="0.3">
      <c r="A359" s="2" t="str">
        <f>CONCATENATE(Tableau1[[#This Row],[Niv 1]],".",Tableau1[[#This Row],[Niv 2]],".",Tableau1[[#This Row],[Niv 3]],".",Tableau1[[#This Row],[Niv 4]])</f>
        <v>4.9.6.</v>
      </c>
      <c r="B359" s="3" t="s">
        <v>333</v>
      </c>
      <c r="C359" s="3" t="s">
        <v>354</v>
      </c>
      <c r="D359" s="50">
        <v>4</v>
      </c>
      <c r="E359" s="51">
        <v>9</v>
      </c>
      <c r="F359" s="51">
        <v>6</v>
      </c>
      <c r="G359" s="51"/>
      <c r="H359" s="52" t="s">
        <v>390</v>
      </c>
      <c r="I359" s="57" t="s">
        <v>30</v>
      </c>
      <c r="J359" s="58"/>
      <c r="K359" s="55" t="e">
        <f ca="1">[1]!ConvNumberLetter(Tableau1[[#This Row],[Prix unitaire HT (Chiffres)]])</f>
        <v>#NAME?</v>
      </c>
      <c r="L359" s="24"/>
    </row>
    <row r="360" spans="1:12" ht="14" x14ac:dyDescent="0.3">
      <c r="A360" s="2" t="str">
        <f>CONCATENATE(Tableau1[[#This Row],[Niv 1]],".",Tableau1[[#This Row],[Niv 2]],".",Tableau1[[#This Row],[Niv 3]],".",Tableau1[[#This Row],[Niv 4]])</f>
        <v>4.9.7.</v>
      </c>
      <c r="B360" s="3" t="s">
        <v>333</v>
      </c>
      <c r="C360" s="3" t="s">
        <v>354</v>
      </c>
      <c r="D360" s="50">
        <v>4</v>
      </c>
      <c r="E360" s="51">
        <v>9</v>
      </c>
      <c r="F360" s="51">
        <v>7</v>
      </c>
      <c r="G360" s="51"/>
      <c r="H360" s="52" t="s">
        <v>391</v>
      </c>
      <c r="I360" s="57" t="s">
        <v>30</v>
      </c>
      <c r="J360" s="58"/>
      <c r="K360" s="55" t="e">
        <f ca="1">[1]!ConvNumberLetter(Tableau1[[#This Row],[Prix unitaire HT (Chiffres)]])</f>
        <v>#NAME?</v>
      </c>
      <c r="L360" s="24"/>
    </row>
    <row r="361" spans="1:12" ht="14" x14ac:dyDescent="0.3">
      <c r="A361" s="2" t="str">
        <f>CONCATENATE(Tableau1[[#This Row],[Niv 1]],".",Tableau1[[#This Row],[Niv 2]],".",Tableau1[[#This Row],[Niv 3]],".",Tableau1[[#This Row],[Niv 4]])</f>
        <v>4.9.8.</v>
      </c>
      <c r="B361" s="3" t="s">
        <v>333</v>
      </c>
      <c r="C361" s="3" t="s">
        <v>354</v>
      </c>
      <c r="D361" s="50">
        <v>4</v>
      </c>
      <c r="E361" s="51">
        <v>9</v>
      </c>
      <c r="F361" s="51">
        <v>8</v>
      </c>
      <c r="G361" s="51"/>
      <c r="H361" s="52" t="s">
        <v>392</v>
      </c>
      <c r="I361" s="57" t="s">
        <v>30</v>
      </c>
      <c r="J361" s="58"/>
      <c r="K361" s="55" t="e">
        <f ca="1">[1]!ConvNumberLetter(Tableau1[[#This Row],[Prix unitaire HT (Chiffres)]])</f>
        <v>#NAME?</v>
      </c>
      <c r="L361" s="24"/>
    </row>
    <row r="362" spans="1:12" ht="14" x14ac:dyDescent="0.3">
      <c r="A362" s="2" t="str">
        <f>CONCATENATE(Tableau1[[#This Row],[Niv 1]],".",Tableau1[[#This Row],[Niv 2]],".",Tableau1[[#This Row],[Niv 3]],".",Tableau1[[#This Row],[Niv 4]])</f>
        <v>4.9.9.</v>
      </c>
      <c r="B362" s="3" t="s">
        <v>333</v>
      </c>
      <c r="C362" s="3" t="s">
        <v>354</v>
      </c>
      <c r="D362" s="50">
        <v>4</v>
      </c>
      <c r="E362" s="51">
        <v>9</v>
      </c>
      <c r="F362" s="51">
        <v>9</v>
      </c>
      <c r="G362" s="51"/>
      <c r="H362" s="52" t="s">
        <v>393</v>
      </c>
      <c r="I362" s="57" t="s">
        <v>30</v>
      </c>
      <c r="J362" s="58"/>
      <c r="K362" s="55" t="e">
        <f ca="1">[1]!ConvNumberLetter(Tableau1[[#This Row],[Prix unitaire HT (Chiffres)]])</f>
        <v>#NAME?</v>
      </c>
      <c r="L362" s="24"/>
    </row>
    <row r="363" spans="1:12" ht="14" x14ac:dyDescent="0.3">
      <c r="A363" s="2" t="str">
        <f>CONCATENATE(Tableau1[[#This Row],[Niv 1]],".",Tableau1[[#This Row],[Niv 2]],".",Tableau1[[#This Row],[Niv 3]],".",Tableau1[[#This Row],[Niv 4]])</f>
        <v>4.9.10.</v>
      </c>
      <c r="B363" s="3" t="s">
        <v>333</v>
      </c>
      <c r="C363" s="3" t="s">
        <v>354</v>
      </c>
      <c r="D363" s="50">
        <v>4</v>
      </c>
      <c r="E363" s="51">
        <v>9</v>
      </c>
      <c r="F363" s="51">
        <v>10</v>
      </c>
      <c r="G363" s="51"/>
      <c r="H363" s="52" t="s">
        <v>394</v>
      </c>
      <c r="I363" s="57" t="s">
        <v>30</v>
      </c>
      <c r="J363" s="58"/>
      <c r="K363" s="55" t="e">
        <f ca="1">[1]!ConvNumberLetter(Tableau1[[#This Row],[Prix unitaire HT (Chiffres)]])</f>
        <v>#NAME?</v>
      </c>
      <c r="L363" s="24"/>
    </row>
    <row r="364" spans="1:12" ht="14" x14ac:dyDescent="0.3">
      <c r="A364" s="2" t="str">
        <f>CONCATENATE(Tableau1[[#This Row],[Niv 1]],".",Tableau1[[#This Row],[Niv 2]],".",Tableau1[[#This Row],[Niv 3]],".",Tableau1[[#This Row],[Niv 4]])</f>
        <v>4.9.11.</v>
      </c>
      <c r="B364" s="3" t="s">
        <v>333</v>
      </c>
      <c r="C364" s="3" t="s">
        <v>354</v>
      </c>
      <c r="D364" s="50">
        <v>4</v>
      </c>
      <c r="E364" s="51">
        <v>9</v>
      </c>
      <c r="F364" s="51">
        <v>11</v>
      </c>
      <c r="G364" s="51"/>
      <c r="H364" s="52" t="s">
        <v>395</v>
      </c>
      <c r="I364" s="57" t="s">
        <v>30</v>
      </c>
      <c r="J364" s="70"/>
      <c r="K364" s="55" t="e">
        <f ca="1">[1]!ConvNumberLetter(Tableau1[[#This Row],[Prix unitaire HT (Chiffres)]])</f>
        <v>#NAME?</v>
      </c>
      <c r="L364" s="24"/>
    </row>
    <row r="365" spans="1:12" ht="14" x14ac:dyDescent="0.3">
      <c r="A365" s="2" t="str">
        <f>CONCATENATE(Tableau1[[#This Row],[Niv 1]],".",Tableau1[[#This Row],[Niv 2]],".",Tableau1[[#This Row],[Niv 3]],".",Tableau1[[#This Row],[Niv 4]])</f>
        <v>4.9.12.</v>
      </c>
      <c r="B365" s="3" t="s">
        <v>333</v>
      </c>
      <c r="C365" s="3" t="s">
        <v>354</v>
      </c>
      <c r="D365" s="50">
        <v>4</v>
      </c>
      <c r="E365" s="51">
        <v>9</v>
      </c>
      <c r="F365" s="51">
        <v>12</v>
      </c>
      <c r="G365" s="51"/>
      <c r="H365" s="52" t="s">
        <v>396</v>
      </c>
      <c r="I365" s="57" t="s">
        <v>30</v>
      </c>
      <c r="J365" s="70"/>
      <c r="K365" s="55" t="e">
        <f ca="1">[1]!ConvNumberLetter(Tableau1[[#This Row],[Prix unitaire HT (Chiffres)]])</f>
        <v>#NAME?</v>
      </c>
      <c r="L365" s="24"/>
    </row>
    <row r="366" spans="1:12" ht="39" x14ac:dyDescent="0.3">
      <c r="A366" s="2" t="s">
        <v>397</v>
      </c>
      <c r="B366" s="37" t="s">
        <v>398</v>
      </c>
      <c r="C366" s="37"/>
      <c r="D366" s="78">
        <v>5</v>
      </c>
      <c r="E366" s="39"/>
      <c r="F366" s="39"/>
      <c r="G366" s="39"/>
      <c r="H366" s="40" t="s">
        <v>943</v>
      </c>
      <c r="I366" s="41"/>
      <c r="J366" s="79"/>
      <c r="K366" s="79"/>
      <c r="L366" s="24"/>
    </row>
    <row r="367" spans="1:12" ht="14" x14ac:dyDescent="0.3">
      <c r="A367" s="2" t="str">
        <f>CONCATENATE(Tableau1[[#This Row],[Niv 1]],".",Tableau1[[#This Row],[Niv 2]],".",Tableau1[[#This Row],[Niv 3]],".",Tableau1[[#This Row],[Niv 4]])</f>
        <v>5.1..</v>
      </c>
      <c r="B367" s="8" t="s">
        <v>398</v>
      </c>
      <c r="C367" s="8" t="s">
        <v>399</v>
      </c>
      <c r="D367" s="44">
        <v>5</v>
      </c>
      <c r="E367" s="45">
        <v>1</v>
      </c>
      <c r="F367" s="45"/>
      <c r="G367" s="45"/>
      <c r="H367" s="46" t="s">
        <v>400</v>
      </c>
      <c r="I367" s="47"/>
      <c r="J367" s="60"/>
      <c r="K367" s="61" t="e">
        <f ca="1">[1]!ConvNumberLetter(Tableau1[[#This Row],[Prix unitaire HT (Chiffres)]])</f>
        <v>#NAME?</v>
      </c>
      <c r="L367" s="22"/>
    </row>
    <row r="368" spans="1:12" ht="14" x14ac:dyDescent="0.3">
      <c r="A368" s="2" t="str">
        <f>CONCATENATE(Tableau1[[#This Row],[Niv 1]],".",Tableau1[[#This Row],[Niv 2]],".",Tableau1[[#This Row],[Niv 3]],".",Tableau1[[#This Row],[Niv 4]])</f>
        <v>5.1.1.</v>
      </c>
      <c r="B368" s="3" t="s">
        <v>398</v>
      </c>
      <c r="C368" s="3" t="s">
        <v>399</v>
      </c>
      <c r="D368" s="50">
        <v>5</v>
      </c>
      <c r="E368" s="51">
        <v>1</v>
      </c>
      <c r="F368" s="51">
        <v>1</v>
      </c>
      <c r="G368" s="51"/>
      <c r="H368" s="52" t="s">
        <v>401</v>
      </c>
      <c r="I368" s="57" t="s">
        <v>30</v>
      </c>
      <c r="J368" s="58"/>
      <c r="K368" s="55" t="e">
        <f ca="1">[1]!ConvNumberLetter(Tableau1[[#This Row],[Prix unitaire HT (Chiffres)]])</f>
        <v>#NAME?</v>
      </c>
      <c r="L368" s="23"/>
    </row>
    <row r="369" spans="1:12" ht="14" x14ac:dyDescent="0.3">
      <c r="A369" s="2" t="str">
        <f>CONCATENATE(Tableau1[[#This Row],[Niv 1]],".",Tableau1[[#This Row],[Niv 2]],".",Tableau1[[#This Row],[Niv 3]],".",Tableau1[[#This Row],[Niv 4]])</f>
        <v>5.1.2.</v>
      </c>
      <c r="B369" s="3" t="s">
        <v>398</v>
      </c>
      <c r="C369" s="3" t="s">
        <v>399</v>
      </c>
      <c r="D369" s="50">
        <v>5</v>
      </c>
      <c r="E369" s="51">
        <v>1</v>
      </c>
      <c r="F369" s="51">
        <v>2</v>
      </c>
      <c r="G369" s="51"/>
      <c r="H369" s="52" t="s">
        <v>402</v>
      </c>
      <c r="I369" s="57" t="s">
        <v>30</v>
      </c>
      <c r="J369" s="58"/>
      <c r="K369" s="55" t="e">
        <f ca="1">[1]!ConvNumberLetter(Tableau1[[#This Row],[Prix unitaire HT (Chiffres)]])</f>
        <v>#NAME?</v>
      </c>
      <c r="L369" s="24"/>
    </row>
    <row r="370" spans="1:12" ht="14" x14ac:dyDescent="0.3">
      <c r="A370" s="2" t="str">
        <f>CONCATENATE(Tableau1[[#This Row],[Niv 1]],".",Tableau1[[#This Row],[Niv 2]],".",Tableau1[[#This Row],[Niv 3]],".",Tableau1[[#This Row],[Niv 4]])</f>
        <v>5.1.3.</v>
      </c>
      <c r="B370" s="3" t="s">
        <v>398</v>
      </c>
      <c r="C370" s="3" t="s">
        <v>399</v>
      </c>
      <c r="D370" s="50">
        <v>5</v>
      </c>
      <c r="E370" s="51">
        <v>1</v>
      </c>
      <c r="F370" s="51">
        <v>3</v>
      </c>
      <c r="G370" s="51"/>
      <c r="H370" s="52" t="s">
        <v>403</v>
      </c>
      <c r="I370" s="57" t="s">
        <v>30</v>
      </c>
      <c r="J370" s="58"/>
      <c r="K370" s="55" t="e">
        <f ca="1">[1]!ConvNumberLetter(Tableau1[[#This Row],[Prix unitaire HT (Chiffres)]])</f>
        <v>#NAME?</v>
      </c>
      <c r="L370" s="24"/>
    </row>
    <row r="371" spans="1:12" ht="14" x14ac:dyDescent="0.3">
      <c r="A371" s="2" t="str">
        <f>CONCATENATE(Tableau1[[#This Row],[Niv 1]],".",Tableau1[[#This Row],[Niv 2]],".",Tableau1[[#This Row],[Niv 3]],".",Tableau1[[#This Row],[Niv 4]])</f>
        <v>5.1.4.</v>
      </c>
      <c r="B371" s="3" t="s">
        <v>398</v>
      </c>
      <c r="C371" s="3" t="s">
        <v>399</v>
      </c>
      <c r="D371" s="50">
        <v>5</v>
      </c>
      <c r="E371" s="51">
        <v>1</v>
      </c>
      <c r="F371" s="51">
        <v>4</v>
      </c>
      <c r="G371" s="51"/>
      <c r="H371" s="52" t="s">
        <v>404</v>
      </c>
      <c r="I371" s="57" t="s">
        <v>30</v>
      </c>
      <c r="J371" s="58"/>
      <c r="K371" s="55" t="e">
        <f ca="1">[1]!ConvNumberLetter(Tableau1[[#This Row],[Prix unitaire HT (Chiffres)]])</f>
        <v>#NAME?</v>
      </c>
      <c r="L371" s="24"/>
    </row>
    <row r="372" spans="1:12" ht="14" x14ac:dyDescent="0.3">
      <c r="A372" s="2" t="str">
        <f>CONCATENATE(Tableau1[[#This Row],[Niv 1]],".",Tableau1[[#This Row],[Niv 2]],".",Tableau1[[#This Row],[Niv 3]],".",Tableau1[[#This Row],[Niv 4]])</f>
        <v>5.1.5.</v>
      </c>
      <c r="B372" s="3" t="s">
        <v>398</v>
      </c>
      <c r="C372" s="3" t="s">
        <v>399</v>
      </c>
      <c r="D372" s="50">
        <v>5</v>
      </c>
      <c r="E372" s="51">
        <v>1</v>
      </c>
      <c r="F372" s="51">
        <v>5</v>
      </c>
      <c r="G372" s="51"/>
      <c r="H372" s="52" t="s">
        <v>405</v>
      </c>
      <c r="I372" s="57" t="s">
        <v>30</v>
      </c>
      <c r="J372" s="58"/>
      <c r="K372" s="55" t="e">
        <f ca="1">[1]!ConvNumberLetter(Tableau1[[#This Row],[Prix unitaire HT (Chiffres)]])</f>
        <v>#NAME?</v>
      </c>
      <c r="L372" s="24"/>
    </row>
    <row r="373" spans="1:12" ht="14" x14ac:dyDescent="0.3">
      <c r="A373" s="2" t="str">
        <f>CONCATENATE(Tableau1[[#This Row],[Niv 1]],".",Tableau1[[#This Row],[Niv 2]],".",Tableau1[[#This Row],[Niv 3]],".",Tableau1[[#This Row],[Niv 4]])</f>
        <v>5.1.6.</v>
      </c>
      <c r="B373" s="3" t="s">
        <v>398</v>
      </c>
      <c r="C373" s="3" t="s">
        <v>399</v>
      </c>
      <c r="D373" s="50">
        <v>5</v>
      </c>
      <c r="E373" s="51">
        <v>1</v>
      </c>
      <c r="F373" s="51">
        <v>6</v>
      </c>
      <c r="G373" s="51"/>
      <c r="H373" s="52" t="s">
        <v>406</v>
      </c>
      <c r="I373" s="57" t="s">
        <v>30</v>
      </c>
      <c r="J373" s="58"/>
      <c r="K373" s="55" t="e">
        <f ca="1">[1]!ConvNumberLetter(Tableau1[[#This Row],[Prix unitaire HT (Chiffres)]])</f>
        <v>#NAME?</v>
      </c>
      <c r="L373" s="24"/>
    </row>
    <row r="374" spans="1:12" ht="14" x14ac:dyDescent="0.3">
      <c r="A374" s="2" t="str">
        <f>CONCATENATE(Tableau1[[#This Row],[Niv 1]],".",Tableau1[[#This Row],[Niv 2]],".",Tableau1[[#This Row],[Niv 3]],".",Tableau1[[#This Row],[Niv 4]])</f>
        <v>5.1.7.</v>
      </c>
      <c r="B374" s="3" t="s">
        <v>398</v>
      </c>
      <c r="C374" s="3" t="s">
        <v>399</v>
      </c>
      <c r="D374" s="50">
        <v>5</v>
      </c>
      <c r="E374" s="51">
        <v>1</v>
      </c>
      <c r="F374" s="51">
        <v>7</v>
      </c>
      <c r="G374" s="51"/>
      <c r="H374" s="52" t="s">
        <v>407</v>
      </c>
      <c r="I374" s="57" t="s">
        <v>30</v>
      </c>
      <c r="J374" s="58"/>
      <c r="K374" s="55" t="e">
        <f ca="1">[1]!ConvNumberLetter(Tableau1[[#This Row],[Prix unitaire HT (Chiffres)]])</f>
        <v>#NAME?</v>
      </c>
      <c r="L374" s="24"/>
    </row>
    <row r="375" spans="1:12" ht="14" x14ac:dyDescent="0.3">
      <c r="A375" s="2" t="str">
        <f>CONCATENATE(Tableau1[[#This Row],[Niv 1]],".",Tableau1[[#This Row],[Niv 2]],".",Tableau1[[#This Row],[Niv 3]],".",Tableau1[[#This Row],[Niv 4]])</f>
        <v>5.1.8.</v>
      </c>
      <c r="B375" s="3" t="s">
        <v>398</v>
      </c>
      <c r="C375" s="3" t="s">
        <v>399</v>
      </c>
      <c r="D375" s="50">
        <v>5</v>
      </c>
      <c r="E375" s="51">
        <v>1</v>
      </c>
      <c r="F375" s="51">
        <v>8</v>
      </c>
      <c r="G375" s="51"/>
      <c r="H375" s="52" t="s">
        <v>408</v>
      </c>
      <c r="I375" s="57" t="s">
        <v>30</v>
      </c>
      <c r="J375" s="58"/>
      <c r="K375" s="55" t="e">
        <f ca="1">[1]!ConvNumberLetter(Tableau1[[#This Row],[Prix unitaire HT (Chiffres)]])</f>
        <v>#NAME?</v>
      </c>
      <c r="L375" s="24"/>
    </row>
    <row r="376" spans="1:12" ht="14" x14ac:dyDescent="0.3">
      <c r="A376" s="2" t="str">
        <f>CONCATENATE(Tableau1[[#This Row],[Niv 1]],".",Tableau1[[#This Row],[Niv 2]],".",Tableau1[[#This Row],[Niv 3]],".",Tableau1[[#This Row],[Niv 4]])</f>
        <v>5.1.9.</v>
      </c>
      <c r="B376" s="3" t="s">
        <v>398</v>
      </c>
      <c r="C376" s="3" t="s">
        <v>399</v>
      </c>
      <c r="D376" s="50">
        <v>5</v>
      </c>
      <c r="E376" s="51">
        <v>1</v>
      </c>
      <c r="F376" s="51">
        <v>9</v>
      </c>
      <c r="G376" s="51"/>
      <c r="H376" s="52" t="s">
        <v>409</v>
      </c>
      <c r="I376" s="57" t="s">
        <v>30</v>
      </c>
      <c r="J376" s="58"/>
      <c r="K376" s="55" t="e">
        <f ca="1">[1]!ConvNumberLetter(Tableau1[[#This Row],[Prix unitaire HT (Chiffres)]])</f>
        <v>#NAME?</v>
      </c>
      <c r="L376" s="24"/>
    </row>
    <row r="377" spans="1:12" ht="14" x14ac:dyDescent="0.3">
      <c r="A377" s="2" t="str">
        <f>CONCATENATE(Tableau1[[#This Row],[Niv 1]],".",Tableau1[[#This Row],[Niv 2]],".",Tableau1[[#This Row],[Niv 3]],".",Tableau1[[#This Row],[Niv 4]])</f>
        <v>5.1.10.</v>
      </c>
      <c r="B377" s="3" t="s">
        <v>398</v>
      </c>
      <c r="C377" s="3" t="s">
        <v>399</v>
      </c>
      <c r="D377" s="50">
        <v>5</v>
      </c>
      <c r="E377" s="51">
        <v>1</v>
      </c>
      <c r="F377" s="51">
        <v>10</v>
      </c>
      <c r="G377" s="51"/>
      <c r="H377" s="52" t="s">
        <v>410</v>
      </c>
      <c r="I377" s="57" t="s">
        <v>30</v>
      </c>
      <c r="J377" s="58"/>
      <c r="K377" s="55" t="e">
        <f ca="1">[1]!ConvNumberLetter(Tableau1[[#This Row],[Prix unitaire HT (Chiffres)]])</f>
        <v>#NAME?</v>
      </c>
      <c r="L377" s="24"/>
    </row>
    <row r="378" spans="1:12" ht="14" x14ac:dyDescent="0.3">
      <c r="A378" s="2" t="str">
        <f>CONCATENATE(Tableau1[[#This Row],[Niv 1]],".",Tableau1[[#This Row],[Niv 2]],".",Tableau1[[#This Row],[Niv 3]],".",Tableau1[[#This Row],[Niv 4]])</f>
        <v>5.1.11.</v>
      </c>
      <c r="B378" s="3" t="s">
        <v>398</v>
      </c>
      <c r="C378" s="3" t="s">
        <v>399</v>
      </c>
      <c r="D378" s="50">
        <v>5</v>
      </c>
      <c r="E378" s="51">
        <v>1</v>
      </c>
      <c r="F378" s="51">
        <v>11</v>
      </c>
      <c r="G378" s="51"/>
      <c r="H378" s="52" t="s">
        <v>411</v>
      </c>
      <c r="I378" s="57" t="s">
        <v>30</v>
      </c>
      <c r="J378" s="58"/>
      <c r="K378" s="55" t="e">
        <f ca="1">[1]!ConvNumberLetter(Tableau1[[#This Row],[Prix unitaire HT (Chiffres)]])</f>
        <v>#NAME?</v>
      </c>
      <c r="L378" s="24"/>
    </row>
    <row r="379" spans="1:12" ht="14" x14ac:dyDescent="0.3">
      <c r="A379" s="2" t="str">
        <f>CONCATENATE(Tableau1[[#This Row],[Niv 1]],".",Tableau1[[#This Row],[Niv 2]],".",Tableau1[[#This Row],[Niv 3]],".",Tableau1[[#This Row],[Niv 4]])</f>
        <v>5.1.12.</v>
      </c>
      <c r="B379" s="3" t="s">
        <v>398</v>
      </c>
      <c r="C379" s="3" t="s">
        <v>399</v>
      </c>
      <c r="D379" s="50">
        <v>5</v>
      </c>
      <c r="E379" s="51">
        <v>1</v>
      </c>
      <c r="F379" s="51">
        <v>12</v>
      </c>
      <c r="G379" s="51"/>
      <c r="H379" s="52" t="s">
        <v>412</v>
      </c>
      <c r="I379" s="57" t="s">
        <v>30</v>
      </c>
      <c r="J379" s="58"/>
      <c r="K379" s="55" t="e">
        <f ca="1">[1]!ConvNumberLetter(Tableau1[[#This Row],[Prix unitaire HT (Chiffres)]])</f>
        <v>#NAME?</v>
      </c>
      <c r="L379" s="24"/>
    </row>
    <row r="380" spans="1:12" ht="14" x14ac:dyDescent="0.3">
      <c r="A380" s="2" t="str">
        <f>CONCATENATE(Tableau1[[#This Row],[Niv 1]],".",Tableau1[[#This Row],[Niv 2]],".",Tableau1[[#This Row],[Niv 3]],".",Tableau1[[#This Row],[Niv 4]])</f>
        <v>5.1.13.</v>
      </c>
      <c r="B380" s="3" t="s">
        <v>398</v>
      </c>
      <c r="C380" s="3" t="s">
        <v>399</v>
      </c>
      <c r="D380" s="50">
        <v>5</v>
      </c>
      <c r="E380" s="51">
        <v>1</v>
      </c>
      <c r="F380" s="51">
        <v>13</v>
      </c>
      <c r="G380" s="51"/>
      <c r="H380" s="52" t="s">
        <v>413</v>
      </c>
      <c r="I380" s="57" t="s">
        <v>30</v>
      </c>
      <c r="J380" s="58"/>
      <c r="K380" s="55" t="e">
        <f ca="1">[1]!ConvNumberLetter(Tableau1[[#This Row],[Prix unitaire HT (Chiffres)]])</f>
        <v>#NAME?</v>
      </c>
      <c r="L380" s="24"/>
    </row>
    <row r="381" spans="1:12" ht="14" x14ac:dyDescent="0.3">
      <c r="A381" s="2" t="str">
        <f>CONCATENATE(Tableau1[[#This Row],[Niv 1]],".",Tableau1[[#This Row],[Niv 2]],".",Tableau1[[#This Row],[Niv 3]],".",Tableau1[[#This Row],[Niv 4]])</f>
        <v>5.1.14.</v>
      </c>
      <c r="B381" s="3" t="s">
        <v>398</v>
      </c>
      <c r="C381" s="3" t="s">
        <v>399</v>
      </c>
      <c r="D381" s="50">
        <v>5</v>
      </c>
      <c r="E381" s="51">
        <v>1</v>
      </c>
      <c r="F381" s="51">
        <v>14</v>
      </c>
      <c r="G381" s="51"/>
      <c r="H381" s="52" t="s">
        <v>414</v>
      </c>
      <c r="I381" s="57" t="s">
        <v>30</v>
      </c>
      <c r="J381" s="58"/>
      <c r="K381" s="55" t="e">
        <f ca="1">[1]!ConvNumberLetter(Tableau1[[#This Row],[Prix unitaire HT (Chiffres)]])</f>
        <v>#NAME?</v>
      </c>
      <c r="L381" s="24"/>
    </row>
    <row r="382" spans="1:12" ht="14" x14ac:dyDescent="0.3">
      <c r="A382" s="2" t="str">
        <f>CONCATENATE(Tableau1[[#This Row],[Niv 1]],".",Tableau1[[#This Row],[Niv 2]],".",Tableau1[[#This Row],[Niv 3]],".",Tableau1[[#This Row],[Niv 4]])</f>
        <v>5.1.15.</v>
      </c>
      <c r="B382" s="3" t="s">
        <v>398</v>
      </c>
      <c r="C382" s="3" t="s">
        <v>399</v>
      </c>
      <c r="D382" s="50">
        <v>5</v>
      </c>
      <c r="E382" s="51">
        <v>1</v>
      </c>
      <c r="F382" s="51">
        <v>15</v>
      </c>
      <c r="G382" s="51"/>
      <c r="H382" s="52" t="s">
        <v>415</v>
      </c>
      <c r="I382" s="57" t="s">
        <v>30</v>
      </c>
      <c r="J382" s="58"/>
      <c r="K382" s="55" t="e">
        <f ca="1">[1]!ConvNumberLetter(Tableau1[[#This Row],[Prix unitaire HT (Chiffres)]])</f>
        <v>#NAME?</v>
      </c>
      <c r="L382" s="24"/>
    </row>
    <row r="383" spans="1:12" ht="14" x14ac:dyDescent="0.3">
      <c r="A383" s="2" t="str">
        <f>CONCATENATE(Tableau1[[#This Row],[Niv 1]],".",Tableau1[[#This Row],[Niv 2]],".",Tableau1[[#This Row],[Niv 3]],".",Tableau1[[#This Row],[Niv 4]])</f>
        <v>5.1.16.</v>
      </c>
      <c r="B383" s="3" t="s">
        <v>398</v>
      </c>
      <c r="C383" s="3" t="s">
        <v>399</v>
      </c>
      <c r="D383" s="50">
        <v>5</v>
      </c>
      <c r="E383" s="51">
        <v>1</v>
      </c>
      <c r="F383" s="51">
        <v>16</v>
      </c>
      <c r="G383" s="51"/>
      <c r="H383" s="52" t="s">
        <v>416</v>
      </c>
      <c r="I383" s="57" t="s">
        <v>30</v>
      </c>
      <c r="J383" s="58"/>
      <c r="K383" s="55" t="e">
        <f ca="1">[1]!ConvNumberLetter(Tableau1[[#This Row],[Prix unitaire HT (Chiffres)]])</f>
        <v>#NAME?</v>
      </c>
      <c r="L383" s="24"/>
    </row>
    <row r="384" spans="1:12" ht="14" x14ac:dyDescent="0.3">
      <c r="A384" s="2" t="str">
        <f>CONCATENATE(Tableau1[[#This Row],[Niv 1]],".",Tableau1[[#This Row],[Niv 2]],".",Tableau1[[#This Row],[Niv 3]],".",Tableau1[[#This Row],[Niv 4]])</f>
        <v>5.1.17.</v>
      </c>
      <c r="B384" s="3" t="s">
        <v>398</v>
      </c>
      <c r="C384" s="3" t="s">
        <v>399</v>
      </c>
      <c r="D384" s="50">
        <v>5</v>
      </c>
      <c r="E384" s="51">
        <v>1</v>
      </c>
      <c r="F384" s="51">
        <v>17</v>
      </c>
      <c r="G384" s="51"/>
      <c r="H384" s="52" t="s">
        <v>417</v>
      </c>
      <c r="I384" s="57" t="s">
        <v>30</v>
      </c>
      <c r="J384" s="58"/>
      <c r="K384" s="55" t="e">
        <f ca="1">[1]!ConvNumberLetter(Tableau1[[#This Row],[Prix unitaire HT (Chiffres)]])</f>
        <v>#NAME?</v>
      </c>
      <c r="L384" s="24"/>
    </row>
    <row r="385" spans="1:12" ht="14" x14ac:dyDescent="0.3">
      <c r="A385" s="2" t="str">
        <f>CONCATENATE(Tableau1[[#This Row],[Niv 1]],".",Tableau1[[#This Row],[Niv 2]],".",Tableau1[[#This Row],[Niv 3]],".",Tableau1[[#This Row],[Niv 4]])</f>
        <v>5.1.18.</v>
      </c>
      <c r="B385" s="3" t="s">
        <v>398</v>
      </c>
      <c r="C385" s="3" t="s">
        <v>399</v>
      </c>
      <c r="D385" s="50">
        <v>5</v>
      </c>
      <c r="E385" s="51">
        <v>1</v>
      </c>
      <c r="F385" s="51">
        <v>18</v>
      </c>
      <c r="G385" s="51"/>
      <c r="H385" s="52" t="s">
        <v>418</v>
      </c>
      <c r="I385" s="57" t="s">
        <v>30</v>
      </c>
      <c r="J385" s="58"/>
      <c r="K385" s="55" t="e">
        <f ca="1">[1]!ConvNumberLetter(Tableau1[[#This Row],[Prix unitaire HT (Chiffres)]])</f>
        <v>#NAME?</v>
      </c>
      <c r="L385" s="24"/>
    </row>
    <row r="386" spans="1:12" ht="14" x14ac:dyDescent="0.3">
      <c r="A386" s="2" t="str">
        <f>CONCATENATE(Tableau1[[#This Row],[Niv 1]],".",Tableau1[[#This Row],[Niv 2]],".",Tableau1[[#This Row],[Niv 3]],".",Tableau1[[#This Row],[Niv 4]])</f>
        <v>5.1.19.</v>
      </c>
      <c r="B386" s="3" t="s">
        <v>398</v>
      </c>
      <c r="C386" s="3" t="s">
        <v>399</v>
      </c>
      <c r="D386" s="50">
        <v>5</v>
      </c>
      <c r="E386" s="51">
        <v>1</v>
      </c>
      <c r="F386" s="51">
        <v>19</v>
      </c>
      <c r="G386" s="51"/>
      <c r="H386" s="52" t="s">
        <v>419</v>
      </c>
      <c r="I386" s="57" t="s">
        <v>30</v>
      </c>
      <c r="J386" s="58"/>
      <c r="K386" s="55" t="e">
        <f ca="1">[1]!ConvNumberLetter(Tableau1[[#This Row],[Prix unitaire HT (Chiffres)]])</f>
        <v>#NAME?</v>
      </c>
      <c r="L386" s="24"/>
    </row>
    <row r="387" spans="1:12" ht="14" x14ac:dyDescent="0.3">
      <c r="A387" s="2" t="str">
        <f>CONCATENATE(Tableau1[[#This Row],[Niv 1]],".",Tableau1[[#This Row],[Niv 2]],".",Tableau1[[#This Row],[Niv 3]],".",Tableau1[[#This Row],[Niv 4]])</f>
        <v>5.1.20.</v>
      </c>
      <c r="B387" s="3" t="s">
        <v>398</v>
      </c>
      <c r="C387" s="3" t="s">
        <v>399</v>
      </c>
      <c r="D387" s="50">
        <v>5</v>
      </c>
      <c r="E387" s="51">
        <v>1</v>
      </c>
      <c r="F387" s="51">
        <v>20</v>
      </c>
      <c r="G387" s="51"/>
      <c r="H387" s="52" t="s">
        <v>420</v>
      </c>
      <c r="I387" s="57" t="s">
        <v>30</v>
      </c>
      <c r="J387" s="58"/>
      <c r="K387" s="55" t="e">
        <f ca="1">[1]!ConvNumberLetter(Tableau1[[#This Row],[Prix unitaire HT (Chiffres)]])</f>
        <v>#NAME?</v>
      </c>
      <c r="L387" s="24"/>
    </row>
    <row r="388" spans="1:12" ht="14" x14ac:dyDescent="0.3">
      <c r="A388" s="2" t="str">
        <f>CONCATENATE(Tableau1[[#This Row],[Niv 1]],".",Tableau1[[#This Row],[Niv 2]],".",Tableau1[[#This Row],[Niv 3]],".",Tableau1[[#This Row],[Niv 4]])</f>
        <v>5.1.21.</v>
      </c>
      <c r="B388" s="3" t="s">
        <v>398</v>
      </c>
      <c r="C388" s="3" t="s">
        <v>399</v>
      </c>
      <c r="D388" s="50">
        <v>5</v>
      </c>
      <c r="E388" s="51">
        <v>1</v>
      </c>
      <c r="F388" s="51">
        <v>21</v>
      </c>
      <c r="G388" s="51"/>
      <c r="H388" s="52" t="s">
        <v>421</v>
      </c>
      <c r="I388" s="57" t="s">
        <v>30</v>
      </c>
      <c r="J388" s="58"/>
      <c r="K388" s="55" t="e">
        <f ca="1">[1]!ConvNumberLetter(Tableau1[[#This Row],[Prix unitaire HT (Chiffres)]])</f>
        <v>#NAME?</v>
      </c>
      <c r="L388" s="24"/>
    </row>
    <row r="389" spans="1:12" ht="14" x14ac:dyDescent="0.3">
      <c r="A389" s="2" t="str">
        <f>CONCATENATE(Tableau1[[#This Row],[Niv 1]],".",Tableau1[[#This Row],[Niv 2]],".",Tableau1[[#This Row],[Niv 3]],".",Tableau1[[#This Row],[Niv 4]])</f>
        <v>5.1.22.</v>
      </c>
      <c r="B389" s="3" t="s">
        <v>398</v>
      </c>
      <c r="C389" s="3" t="s">
        <v>399</v>
      </c>
      <c r="D389" s="50">
        <v>5</v>
      </c>
      <c r="E389" s="51">
        <v>1</v>
      </c>
      <c r="F389" s="51">
        <v>22</v>
      </c>
      <c r="G389" s="51"/>
      <c r="H389" s="52" t="s">
        <v>422</v>
      </c>
      <c r="I389" s="57" t="s">
        <v>30</v>
      </c>
      <c r="J389" s="58"/>
      <c r="K389" s="55" t="e">
        <f ca="1">[1]!ConvNumberLetter(Tableau1[[#This Row],[Prix unitaire HT (Chiffres)]])</f>
        <v>#NAME?</v>
      </c>
      <c r="L389" s="24"/>
    </row>
    <row r="390" spans="1:12" ht="14" x14ac:dyDescent="0.3">
      <c r="A390" s="2" t="str">
        <f>CONCATENATE(Tableau1[[#This Row],[Niv 1]],".",Tableau1[[#This Row],[Niv 2]],".",Tableau1[[#This Row],[Niv 3]],".",Tableau1[[#This Row],[Niv 4]])</f>
        <v>5.1.23.</v>
      </c>
      <c r="B390" s="3" t="s">
        <v>398</v>
      </c>
      <c r="C390" s="3" t="s">
        <v>399</v>
      </c>
      <c r="D390" s="50">
        <v>5</v>
      </c>
      <c r="E390" s="51">
        <v>1</v>
      </c>
      <c r="F390" s="51">
        <v>23</v>
      </c>
      <c r="G390" s="51"/>
      <c r="H390" s="52" t="s">
        <v>423</v>
      </c>
      <c r="I390" s="57" t="s">
        <v>30</v>
      </c>
      <c r="J390" s="58"/>
      <c r="K390" s="55" t="e">
        <f ca="1">[1]!ConvNumberLetter(Tableau1[[#This Row],[Prix unitaire HT (Chiffres)]])</f>
        <v>#NAME?</v>
      </c>
      <c r="L390" s="24"/>
    </row>
    <row r="391" spans="1:12" ht="14" x14ac:dyDescent="0.3">
      <c r="A391" s="2" t="str">
        <f>CONCATENATE(Tableau1[[#This Row],[Niv 1]],".",Tableau1[[#This Row],[Niv 2]],".",Tableau1[[#This Row],[Niv 3]],".",Tableau1[[#This Row],[Niv 4]])</f>
        <v>5.1.24.</v>
      </c>
      <c r="B391" s="3" t="s">
        <v>398</v>
      </c>
      <c r="C391" s="3" t="s">
        <v>399</v>
      </c>
      <c r="D391" s="50">
        <v>5</v>
      </c>
      <c r="E391" s="51">
        <v>1</v>
      </c>
      <c r="F391" s="51">
        <v>24</v>
      </c>
      <c r="G391" s="51"/>
      <c r="H391" s="52" t="s">
        <v>424</v>
      </c>
      <c r="I391" s="57" t="s">
        <v>30</v>
      </c>
      <c r="J391" s="58"/>
      <c r="K391" s="55" t="e">
        <f ca="1">[1]!ConvNumberLetter(Tableau1[[#This Row],[Prix unitaire HT (Chiffres)]])</f>
        <v>#NAME?</v>
      </c>
      <c r="L391" s="24"/>
    </row>
    <row r="392" spans="1:12" ht="14" x14ac:dyDescent="0.3">
      <c r="A392" s="2" t="str">
        <f>CONCATENATE(Tableau1[[#This Row],[Niv 1]],".",Tableau1[[#This Row],[Niv 2]],".",Tableau1[[#This Row],[Niv 3]],".",Tableau1[[#This Row],[Niv 4]])</f>
        <v>5.1.25.</v>
      </c>
      <c r="B392" s="3" t="s">
        <v>398</v>
      </c>
      <c r="C392" s="3" t="s">
        <v>399</v>
      </c>
      <c r="D392" s="50">
        <v>5</v>
      </c>
      <c r="E392" s="51">
        <v>1</v>
      </c>
      <c r="F392" s="51">
        <v>25</v>
      </c>
      <c r="G392" s="51"/>
      <c r="H392" s="52" t="s">
        <v>425</v>
      </c>
      <c r="I392" s="57" t="s">
        <v>30</v>
      </c>
      <c r="J392" s="58"/>
      <c r="K392" s="55" t="e">
        <f ca="1">[1]!ConvNumberLetter(Tableau1[[#This Row],[Prix unitaire HT (Chiffres)]])</f>
        <v>#NAME?</v>
      </c>
      <c r="L392" s="24"/>
    </row>
    <row r="393" spans="1:12" ht="14" x14ac:dyDescent="0.3">
      <c r="A393" s="2" t="str">
        <f>CONCATENATE(Tableau1[[#This Row],[Niv 1]],".",Tableau1[[#This Row],[Niv 2]],".",Tableau1[[#This Row],[Niv 3]],".",Tableau1[[#This Row],[Niv 4]])</f>
        <v>5.1.26.</v>
      </c>
      <c r="B393" s="3" t="s">
        <v>398</v>
      </c>
      <c r="C393" s="3" t="s">
        <v>399</v>
      </c>
      <c r="D393" s="50">
        <v>5</v>
      </c>
      <c r="E393" s="51">
        <v>1</v>
      </c>
      <c r="F393" s="51">
        <v>26</v>
      </c>
      <c r="G393" s="51"/>
      <c r="H393" s="52" t="s">
        <v>426</v>
      </c>
      <c r="I393" s="57" t="s">
        <v>30</v>
      </c>
      <c r="J393" s="58"/>
      <c r="K393" s="55" t="e">
        <f ca="1">[1]!ConvNumberLetter(Tableau1[[#This Row],[Prix unitaire HT (Chiffres)]])</f>
        <v>#NAME?</v>
      </c>
      <c r="L393" s="24"/>
    </row>
    <row r="394" spans="1:12" ht="14" x14ac:dyDescent="0.3">
      <c r="A394" s="2" t="str">
        <f>CONCATENATE(Tableau1[[#This Row],[Niv 1]],".",Tableau1[[#This Row],[Niv 2]],".",Tableau1[[#This Row],[Niv 3]],".",Tableau1[[#This Row],[Niv 4]])</f>
        <v>5.1.27.</v>
      </c>
      <c r="B394" s="3" t="s">
        <v>398</v>
      </c>
      <c r="C394" s="3" t="s">
        <v>399</v>
      </c>
      <c r="D394" s="50">
        <v>5</v>
      </c>
      <c r="E394" s="51">
        <v>1</v>
      </c>
      <c r="F394" s="51">
        <v>27</v>
      </c>
      <c r="G394" s="51"/>
      <c r="H394" s="52" t="s">
        <v>427</v>
      </c>
      <c r="I394" s="57" t="s">
        <v>30</v>
      </c>
      <c r="J394" s="58"/>
      <c r="K394" s="55" t="e">
        <f ca="1">[1]!ConvNumberLetter(Tableau1[[#This Row],[Prix unitaire HT (Chiffres)]])</f>
        <v>#NAME?</v>
      </c>
      <c r="L394" s="24"/>
    </row>
    <row r="395" spans="1:12" ht="14" x14ac:dyDescent="0.3">
      <c r="A395" s="2" t="str">
        <f>CONCATENATE(Tableau1[[#This Row],[Niv 1]],".",Tableau1[[#This Row],[Niv 2]],".",Tableau1[[#This Row],[Niv 3]],".",Tableau1[[#This Row],[Niv 4]])</f>
        <v>5.1.28.</v>
      </c>
      <c r="B395" s="3" t="s">
        <v>398</v>
      </c>
      <c r="C395" s="3" t="s">
        <v>399</v>
      </c>
      <c r="D395" s="50">
        <v>5</v>
      </c>
      <c r="E395" s="51">
        <v>1</v>
      </c>
      <c r="F395" s="51">
        <v>28</v>
      </c>
      <c r="G395" s="51"/>
      <c r="H395" s="52" t="s">
        <v>428</v>
      </c>
      <c r="I395" s="57" t="s">
        <v>30</v>
      </c>
      <c r="J395" s="58"/>
      <c r="K395" s="55" t="e">
        <f ca="1">[1]!ConvNumberLetter(Tableau1[[#This Row],[Prix unitaire HT (Chiffres)]])</f>
        <v>#NAME?</v>
      </c>
      <c r="L395" s="24"/>
    </row>
    <row r="396" spans="1:12" ht="14" x14ac:dyDescent="0.3">
      <c r="A396" s="2" t="str">
        <f>CONCATENATE(Tableau1[[#This Row],[Niv 1]],".",Tableau1[[#This Row],[Niv 2]],".",Tableau1[[#This Row],[Niv 3]],".",Tableau1[[#This Row],[Niv 4]])</f>
        <v>5.1.29.</v>
      </c>
      <c r="B396" s="3" t="s">
        <v>398</v>
      </c>
      <c r="C396" s="3" t="s">
        <v>399</v>
      </c>
      <c r="D396" s="50">
        <v>5</v>
      </c>
      <c r="E396" s="51">
        <v>1</v>
      </c>
      <c r="F396" s="51">
        <v>29</v>
      </c>
      <c r="G396" s="51"/>
      <c r="H396" s="52" t="s">
        <v>429</v>
      </c>
      <c r="I396" s="57" t="s">
        <v>30</v>
      </c>
      <c r="J396" s="58"/>
      <c r="K396" s="55" t="e">
        <f ca="1">[1]!ConvNumberLetter(Tableau1[[#This Row],[Prix unitaire HT (Chiffres)]])</f>
        <v>#NAME?</v>
      </c>
      <c r="L396" s="24"/>
    </row>
    <row r="397" spans="1:12" ht="14" x14ac:dyDescent="0.3">
      <c r="A397" s="2" t="str">
        <f>CONCATENATE(Tableau1[[#This Row],[Niv 1]],".",Tableau1[[#This Row],[Niv 2]],".",Tableau1[[#This Row],[Niv 3]],".",Tableau1[[#This Row],[Niv 4]])</f>
        <v>5.1.30.</v>
      </c>
      <c r="B397" s="3" t="s">
        <v>398</v>
      </c>
      <c r="C397" s="3" t="s">
        <v>399</v>
      </c>
      <c r="D397" s="50">
        <v>5</v>
      </c>
      <c r="E397" s="51">
        <v>1</v>
      </c>
      <c r="F397" s="51">
        <v>30</v>
      </c>
      <c r="G397" s="51"/>
      <c r="H397" s="52" t="s">
        <v>430</v>
      </c>
      <c r="I397" s="57" t="s">
        <v>30</v>
      </c>
      <c r="J397" s="58"/>
      <c r="K397" s="55" t="e">
        <f ca="1">[1]!ConvNumberLetter(Tableau1[[#This Row],[Prix unitaire HT (Chiffres)]])</f>
        <v>#NAME?</v>
      </c>
      <c r="L397" s="24"/>
    </row>
    <row r="398" spans="1:12" ht="14" x14ac:dyDescent="0.3">
      <c r="A398" s="2" t="str">
        <f>CONCATENATE(Tableau1[[#This Row],[Niv 1]],".",Tableau1[[#This Row],[Niv 2]],".",Tableau1[[#This Row],[Niv 3]],".",Tableau1[[#This Row],[Niv 4]])</f>
        <v>5.1.31.</v>
      </c>
      <c r="B398" s="3" t="s">
        <v>398</v>
      </c>
      <c r="C398" s="3" t="s">
        <v>399</v>
      </c>
      <c r="D398" s="50">
        <v>5</v>
      </c>
      <c r="E398" s="51">
        <v>1</v>
      </c>
      <c r="F398" s="51">
        <v>31</v>
      </c>
      <c r="G398" s="51"/>
      <c r="H398" s="52" t="s">
        <v>431</v>
      </c>
      <c r="I398" s="57" t="s">
        <v>30</v>
      </c>
      <c r="J398" s="58"/>
      <c r="K398" s="55" t="e">
        <f ca="1">[1]!ConvNumberLetter(Tableau1[[#This Row],[Prix unitaire HT (Chiffres)]])</f>
        <v>#NAME?</v>
      </c>
      <c r="L398" s="24"/>
    </row>
    <row r="399" spans="1:12" ht="14" x14ac:dyDescent="0.3">
      <c r="A399" s="2" t="str">
        <f>CONCATENATE(Tableau1[[#This Row],[Niv 1]],".",Tableau1[[#This Row],[Niv 2]],".",Tableau1[[#This Row],[Niv 3]],".",Tableau1[[#This Row],[Niv 4]])</f>
        <v>5.1.32.</v>
      </c>
      <c r="B399" s="3" t="s">
        <v>398</v>
      </c>
      <c r="C399" s="3" t="s">
        <v>399</v>
      </c>
      <c r="D399" s="50">
        <v>5</v>
      </c>
      <c r="E399" s="51">
        <v>1</v>
      </c>
      <c r="F399" s="51">
        <v>32</v>
      </c>
      <c r="G399" s="51"/>
      <c r="H399" s="52" t="s">
        <v>432</v>
      </c>
      <c r="I399" s="57" t="s">
        <v>30</v>
      </c>
      <c r="J399" s="70"/>
      <c r="K399" s="55" t="e">
        <f ca="1">[1]!ConvNumberLetter(Tableau1[[#This Row],[Prix unitaire HT (Chiffres)]])</f>
        <v>#NAME?</v>
      </c>
      <c r="L399" s="24"/>
    </row>
    <row r="400" spans="1:12" ht="14" x14ac:dyDescent="0.3">
      <c r="A400" s="2" t="str">
        <f>CONCATENATE(Tableau1[[#This Row],[Niv 1]],".",Tableau1[[#This Row],[Niv 2]],".",Tableau1[[#This Row],[Niv 3]],".",Tableau1[[#This Row],[Niv 4]])</f>
        <v>5.1.33.</v>
      </c>
      <c r="B400" s="3" t="s">
        <v>398</v>
      </c>
      <c r="C400" s="3" t="s">
        <v>399</v>
      </c>
      <c r="D400" s="50">
        <v>5</v>
      </c>
      <c r="E400" s="51">
        <v>1</v>
      </c>
      <c r="F400" s="51">
        <v>33</v>
      </c>
      <c r="G400" s="51"/>
      <c r="H400" s="52" t="s">
        <v>433</v>
      </c>
      <c r="I400" s="57" t="s">
        <v>30</v>
      </c>
      <c r="J400" s="70"/>
      <c r="K400" s="55" t="e">
        <f ca="1">[1]!ConvNumberLetter(Tableau1[[#This Row],[Prix unitaire HT (Chiffres)]])</f>
        <v>#NAME?</v>
      </c>
      <c r="L400" s="24"/>
    </row>
    <row r="401" spans="1:12" ht="14" x14ac:dyDescent="0.3">
      <c r="A401" s="2" t="str">
        <f>CONCATENATE(Tableau1[[#This Row],[Niv 1]],".",Tableau1[[#This Row],[Niv 2]],".",Tableau1[[#This Row],[Niv 3]],".",Tableau1[[#This Row],[Niv 4]])</f>
        <v>5.1.34.</v>
      </c>
      <c r="B401" s="3" t="s">
        <v>398</v>
      </c>
      <c r="C401" s="3" t="s">
        <v>399</v>
      </c>
      <c r="D401" s="50">
        <v>5</v>
      </c>
      <c r="E401" s="51">
        <v>1</v>
      </c>
      <c r="F401" s="51">
        <v>34</v>
      </c>
      <c r="G401" s="51"/>
      <c r="H401" s="52" t="s">
        <v>434</v>
      </c>
      <c r="I401" s="57" t="s">
        <v>30</v>
      </c>
      <c r="J401" s="70"/>
      <c r="K401" s="55" t="e">
        <f ca="1">[1]!ConvNumberLetter(Tableau1[[#This Row],[Prix unitaire HT (Chiffres)]])</f>
        <v>#NAME?</v>
      </c>
      <c r="L401" s="24"/>
    </row>
    <row r="402" spans="1:12" ht="14" x14ac:dyDescent="0.3">
      <c r="A402" s="2" t="str">
        <f>CONCATENATE(Tableau1[[#This Row],[Niv 1]],".",Tableau1[[#This Row],[Niv 2]],".",Tableau1[[#This Row],[Niv 3]],".",Tableau1[[#This Row],[Niv 4]])</f>
        <v>5.1.35.</v>
      </c>
      <c r="B402" s="3" t="s">
        <v>398</v>
      </c>
      <c r="C402" s="3" t="s">
        <v>399</v>
      </c>
      <c r="D402" s="50">
        <v>5</v>
      </c>
      <c r="E402" s="51">
        <v>1</v>
      </c>
      <c r="F402" s="51">
        <v>35</v>
      </c>
      <c r="G402" s="51"/>
      <c r="H402" s="52" t="s">
        <v>435</v>
      </c>
      <c r="I402" s="57" t="s">
        <v>30</v>
      </c>
      <c r="J402" s="70"/>
      <c r="K402" s="55" t="e">
        <f ca="1">[1]!ConvNumberLetter(Tableau1[[#This Row],[Prix unitaire HT (Chiffres)]])</f>
        <v>#NAME?</v>
      </c>
      <c r="L402" s="24"/>
    </row>
    <row r="403" spans="1:12" ht="14" x14ac:dyDescent="0.3">
      <c r="A403" s="2" t="str">
        <f>CONCATENATE(Tableau1[[#This Row],[Niv 1]],".",Tableau1[[#This Row],[Niv 2]],".",Tableau1[[#This Row],[Niv 3]],".",Tableau1[[#This Row],[Niv 4]])</f>
        <v>5.1.36.</v>
      </c>
      <c r="B403" s="3" t="s">
        <v>398</v>
      </c>
      <c r="C403" s="3" t="s">
        <v>399</v>
      </c>
      <c r="D403" s="50">
        <v>5</v>
      </c>
      <c r="E403" s="51">
        <v>1</v>
      </c>
      <c r="F403" s="51">
        <v>36</v>
      </c>
      <c r="G403" s="51"/>
      <c r="H403" s="52" t="s">
        <v>436</v>
      </c>
      <c r="I403" s="57" t="s">
        <v>30</v>
      </c>
      <c r="J403" s="70"/>
      <c r="K403" s="55" t="e">
        <f ca="1">[1]!ConvNumberLetter(Tableau1[[#This Row],[Prix unitaire HT (Chiffres)]])</f>
        <v>#NAME?</v>
      </c>
      <c r="L403" s="24"/>
    </row>
    <row r="404" spans="1:12" ht="14" x14ac:dyDescent="0.3">
      <c r="A404" s="2" t="str">
        <f>CONCATENATE(Tableau1[[#This Row],[Niv 1]],".",Tableau1[[#This Row],[Niv 2]],".",Tableau1[[#This Row],[Niv 3]],".",Tableau1[[#This Row],[Niv 4]])</f>
        <v>5.1.37.</v>
      </c>
      <c r="B404" s="3" t="s">
        <v>398</v>
      </c>
      <c r="C404" s="3" t="s">
        <v>399</v>
      </c>
      <c r="D404" s="50">
        <v>5</v>
      </c>
      <c r="E404" s="51">
        <v>1</v>
      </c>
      <c r="F404" s="51">
        <v>37</v>
      </c>
      <c r="G404" s="51"/>
      <c r="H404" s="52" t="s">
        <v>437</v>
      </c>
      <c r="I404" s="57" t="s">
        <v>30</v>
      </c>
      <c r="J404" s="70"/>
      <c r="K404" s="55" t="e">
        <f ca="1">[1]!ConvNumberLetter(Tableau1[[#This Row],[Prix unitaire HT (Chiffres)]])</f>
        <v>#NAME?</v>
      </c>
      <c r="L404" s="24"/>
    </row>
    <row r="405" spans="1:12" ht="14" x14ac:dyDescent="0.3">
      <c r="A405" s="2" t="str">
        <f>CONCATENATE(Tableau1[[#This Row],[Niv 1]],".",Tableau1[[#This Row],[Niv 2]],".",Tableau1[[#This Row],[Niv 3]],".",Tableau1[[#This Row],[Niv 4]])</f>
        <v>5.1.38.</v>
      </c>
      <c r="B405" s="3" t="s">
        <v>398</v>
      </c>
      <c r="C405" s="3" t="s">
        <v>399</v>
      </c>
      <c r="D405" s="50">
        <v>5</v>
      </c>
      <c r="E405" s="51">
        <v>1</v>
      </c>
      <c r="F405" s="51">
        <v>38</v>
      </c>
      <c r="G405" s="51"/>
      <c r="H405" s="52" t="s">
        <v>438</v>
      </c>
      <c r="I405" s="57" t="s">
        <v>30</v>
      </c>
      <c r="J405" s="58"/>
      <c r="K405" s="55" t="e">
        <f ca="1">[1]!ConvNumberLetter(Tableau1[[#This Row],[Prix unitaire HT (Chiffres)]])</f>
        <v>#NAME?</v>
      </c>
      <c r="L405" s="24"/>
    </row>
    <row r="406" spans="1:12" ht="14" x14ac:dyDescent="0.3">
      <c r="A406" s="2" t="str">
        <f>CONCATENATE(Tableau1[[#This Row],[Niv 1]],".",Tableau1[[#This Row],[Niv 2]],".",Tableau1[[#This Row],[Niv 3]],".",Tableau1[[#This Row],[Niv 4]])</f>
        <v>5.1.39.</v>
      </c>
      <c r="B406" s="3" t="s">
        <v>398</v>
      </c>
      <c r="C406" s="3" t="s">
        <v>399</v>
      </c>
      <c r="D406" s="50">
        <v>5</v>
      </c>
      <c r="E406" s="51">
        <v>1</v>
      </c>
      <c r="F406" s="51">
        <v>39</v>
      </c>
      <c r="G406" s="51"/>
      <c r="H406" s="52" t="s">
        <v>439</v>
      </c>
      <c r="I406" s="57" t="s">
        <v>30</v>
      </c>
      <c r="J406" s="58"/>
      <c r="K406" s="55" t="e">
        <f ca="1">[1]!ConvNumberLetter(Tableau1[[#This Row],[Prix unitaire HT (Chiffres)]])</f>
        <v>#NAME?</v>
      </c>
      <c r="L406" s="24"/>
    </row>
    <row r="407" spans="1:12" ht="14" x14ac:dyDescent="0.3">
      <c r="A407" s="2" t="str">
        <f>CONCATENATE(Tableau1[[#This Row],[Niv 1]],".",Tableau1[[#This Row],[Niv 2]],".",Tableau1[[#This Row],[Niv 3]],".",Tableau1[[#This Row],[Niv 4]])</f>
        <v>5.1.40.</v>
      </c>
      <c r="B407" s="3" t="s">
        <v>398</v>
      </c>
      <c r="C407" s="3" t="s">
        <v>399</v>
      </c>
      <c r="D407" s="50">
        <v>5</v>
      </c>
      <c r="E407" s="51">
        <v>1</v>
      </c>
      <c r="F407" s="51">
        <v>40</v>
      </c>
      <c r="G407" s="51"/>
      <c r="H407" s="52" t="s">
        <v>440</v>
      </c>
      <c r="I407" s="57" t="s">
        <v>30</v>
      </c>
      <c r="J407" s="58"/>
      <c r="K407" s="55" t="e">
        <f ca="1">[1]!ConvNumberLetter(Tableau1[[#This Row],[Prix unitaire HT (Chiffres)]])</f>
        <v>#NAME?</v>
      </c>
      <c r="L407" s="24"/>
    </row>
    <row r="408" spans="1:12" ht="14" x14ac:dyDescent="0.3">
      <c r="A408" s="2" t="str">
        <f>CONCATENATE(Tableau1[[#This Row],[Niv 1]],".",Tableau1[[#This Row],[Niv 2]],".",Tableau1[[#This Row],[Niv 3]],".",Tableau1[[#This Row],[Niv 4]])</f>
        <v>5.1.41.</v>
      </c>
      <c r="B408" s="3" t="s">
        <v>398</v>
      </c>
      <c r="C408" s="3" t="s">
        <v>399</v>
      </c>
      <c r="D408" s="50">
        <v>5</v>
      </c>
      <c r="E408" s="51">
        <v>1</v>
      </c>
      <c r="F408" s="51">
        <v>41</v>
      </c>
      <c r="G408" s="51"/>
      <c r="H408" s="52" t="s">
        <v>441</v>
      </c>
      <c r="I408" s="57" t="s">
        <v>30</v>
      </c>
      <c r="J408" s="58"/>
      <c r="K408" s="55" t="e">
        <f ca="1">[1]!ConvNumberLetter(Tableau1[[#This Row],[Prix unitaire HT (Chiffres)]])</f>
        <v>#NAME?</v>
      </c>
      <c r="L408" s="24"/>
    </row>
    <row r="409" spans="1:12" ht="14" x14ac:dyDescent="0.3">
      <c r="A409" s="2" t="str">
        <f>CONCATENATE(Tableau1[[#This Row],[Niv 1]],".",Tableau1[[#This Row],[Niv 2]],".",Tableau1[[#This Row],[Niv 3]],".",Tableau1[[#This Row],[Niv 4]])</f>
        <v>5.1.42.</v>
      </c>
      <c r="B409" s="3" t="s">
        <v>398</v>
      </c>
      <c r="C409" s="3" t="s">
        <v>399</v>
      </c>
      <c r="D409" s="50">
        <v>5</v>
      </c>
      <c r="E409" s="51">
        <v>1</v>
      </c>
      <c r="F409" s="51">
        <v>42</v>
      </c>
      <c r="G409" s="51"/>
      <c r="H409" s="52" t="s">
        <v>442</v>
      </c>
      <c r="I409" s="57" t="s">
        <v>30</v>
      </c>
      <c r="J409" s="58"/>
      <c r="K409" s="55" t="e">
        <f ca="1">[1]!ConvNumberLetter(Tableau1[[#This Row],[Prix unitaire HT (Chiffres)]])</f>
        <v>#NAME?</v>
      </c>
      <c r="L409" s="24"/>
    </row>
    <row r="410" spans="1:12" ht="14" x14ac:dyDescent="0.3">
      <c r="A410" s="2" t="str">
        <f>CONCATENATE(Tableau1[[#This Row],[Niv 1]],".",Tableau1[[#This Row],[Niv 2]],".",Tableau1[[#This Row],[Niv 3]],".",Tableau1[[#This Row],[Niv 4]])</f>
        <v>5.1.43.</v>
      </c>
      <c r="B410" s="3" t="s">
        <v>398</v>
      </c>
      <c r="C410" s="3" t="s">
        <v>399</v>
      </c>
      <c r="D410" s="50">
        <v>5</v>
      </c>
      <c r="E410" s="51">
        <v>1</v>
      </c>
      <c r="F410" s="51">
        <v>43</v>
      </c>
      <c r="G410" s="51"/>
      <c r="H410" s="52" t="s">
        <v>443</v>
      </c>
      <c r="I410" s="57" t="s">
        <v>30</v>
      </c>
      <c r="J410" s="58"/>
      <c r="K410" s="55" t="e">
        <f ca="1">[1]!ConvNumberLetter(Tableau1[[#This Row],[Prix unitaire HT (Chiffres)]])</f>
        <v>#NAME?</v>
      </c>
      <c r="L410" s="24"/>
    </row>
    <row r="411" spans="1:12" ht="14" x14ac:dyDescent="0.3">
      <c r="A411" s="2" t="str">
        <f>CONCATENATE(Tableau1[[#This Row],[Niv 1]],".",Tableau1[[#This Row],[Niv 2]],".",Tableau1[[#This Row],[Niv 3]],".",Tableau1[[#This Row],[Niv 4]])</f>
        <v>5.1.44.</v>
      </c>
      <c r="B411" s="3" t="s">
        <v>398</v>
      </c>
      <c r="C411" s="3" t="s">
        <v>399</v>
      </c>
      <c r="D411" s="50">
        <v>5</v>
      </c>
      <c r="E411" s="51">
        <v>1</v>
      </c>
      <c r="F411" s="51">
        <v>44</v>
      </c>
      <c r="G411" s="51"/>
      <c r="H411" s="52" t="s">
        <v>444</v>
      </c>
      <c r="I411" s="57" t="s">
        <v>30</v>
      </c>
      <c r="J411" s="58"/>
      <c r="K411" s="55" t="e">
        <f ca="1">[1]!ConvNumberLetter(Tableau1[[#This Row],[Prix unitaire HT (Chiffres)]])</f>
        <v>#NAME?</v>
      </c>
      <c r="L411" s="24"/>
    </row>
    <row r="412" spans="1:12" ht="14" x14ac:dyDescent="0.3">
      <c r="A412" s="2" t="str">
        <f>CONCATENATE(Tableau1[[#This Row],[Niv 1]],".",Tableau1[[#This Row],[Niv 2]],".",Tableau1[[#This Row],[Niv 3]],".",Tableau1[[#This Row],[Niv 4]])</f>
        <v>5.1.45.</v>
      </c>
      <c r="B412" s="3" t="s">
        <v>398</v>
      </c>
      <c r="C412" s="3" t="s">
        <v>399</v>
      </c>
      <c r="D412" s="50">
        <v>5</v>
      </c>
      <c r="E412" s="51">
        <v>1</v>
      </c>
      <c r="F412" s="51">
        <v>45</v>
      </c>
      <c r="G412" s="51"/>
      <c r="H412" s="52" t="s">
        <v>445</v>
      </c>
      <c r="I412" s="57" t="s">
        <v>30</v>
      </c>
      <c r="J412" s="58"/>
      <c r="K412" s="55" t="e">
        <f ca="1">[1]!ConvNumberLetter(Tableau1[[#This Row],[Prix unitaire HT (Chiffres)]])</f>
        <v>#NAME?</v>
      </c>
      <c r="L412" s="24"/>
    </row>
    <row r="413" spans="1:12" ht="14" x14ac:dyDescent="0.3">
      <c r="A413" s="2" t="str">
        <f>CONCATENATE(Tableau1[[#This Row],[Niv 1]],".",Tableau1[[#This Row],[Niv 2]],".",Tableau1[[#This Row],[Niv 3]],".",Tableau1[[#This Row],[Niv 4]])</f>
        <v>5.1.46.</v>
      </c>
      <c r="B413" s="3" t="s">
        <v>398</v>
      </c>
      <c r="C413" s="3" t="s">
        <v>399</v>
      </c>
      <c r="D413" s="50">
        <v>5</v>
      </c>
      <c r="E413" s="51">
        <v>1</v>
      </c>
      <c r="F413" s="51">
        <v>46</v>
      </c>
      <c r="G413" s="51"/>
      <c r="H413" s="52" t="s">
        <v>446</v>
      </c>
      <c r="I413" s="57" t="s">
        <v>30</v>
      </c>
      <c r="J413" s="58"/>
      <c r="K413" s="55" t="e">
        <f ca="1">[1]!ConvNumberLetter(Tableau1[[#This Row],[Prix unitaire HT (Chiffres)]])</f>
        <v>#NAME?</v>
      </c>
      <c r="L413" s="24"/>
    </row>
    <row r="414" spans="1:12" ht="14" x14ac:dyDescent="0.3">
      <c r="A414" s="2" t="str">
        <f>CONCATENATE(Tableau1[[#This Row],[Niv 1]],".",Tableau1[[#This Row],[Niv 2]],".",Tableau1[[#This Row],[Niv 3]],".",Tableau1[[#This Row],[Niv 4]])</f>
        <v>5.1.47.</v>
      </c>
      <c r="B414" s="3" t="s">
        <v>398</v>
      </c>
      <c r="C414" s="3" t="s">
        <v>399</v>
      </c>
      <c r="D414" s="50">
        <v>5</v>
      </c>
      <c r="E414" s="51">
        <v>1</v>
      </c>
      <c r="F414" s="51">
        <v>47</v>
      </c>
      <c r="G414" s="51"/>
      <c r="H414" s="52" t="s">
        <v>447</v>
      </c>
      <c r="I414" s="57" t="s">
        <v>30</v>
      </c>
      <c r="J414" s="58"/>
      <c r="K414" s="55" t="e">
        <f ca="1">[1]!ConvNumberLetter(Tableau1[[#This Row],[Prix unitaire HT (Chiffres)]])</f>
        <v>#NAME?</v>
      </c>
      <c r="L414" s="24"/>
    </row>
    <row r="415" spans="1:12" ht="14" x14ac:dyDescent="0.3">
      <c r="A415" s="2" t="str">
        <f>CONCATENATE(Tableau1[[#This Row],[Niv 1]],".",Tableau1[[#This Row],[Niv 2]],".",Tableau1[[#This Row],[Niv 3]],".",Tableau1[[#This Row],[Niv 4]])</f>
        <v>5.1.48.</v>
      </c>
      <c r="B415" s="3" t="s">
        <v>398</v>
      </c>
      <c r="C415" s="3" t="s">
        <v>399</v>
      </c>
      <c r="D415" s="50">
        <v>5</v>
      </c>
      <c r="E415" s="51">
        <v>1</v>
      </c>
      <c r="F415" s="51">
        <v>48</v>
      </c>
      <c r="G415" s="51"/>
      <c r="H415" s="52" t="s">
        <v>448</v>
      </c>
      <c r="I415" s="57" t="s">
        <v>30</v>
      </c>
      <c r="J415" s="58"/>
      <c r="K415" s="55" t="e">
        <f ca="1">[1]!ConvNumberLetter(Tableau1[[#This Row],[Prix unitaire HT (Chiffres)]])</f>
        <v>#NAME?</v>
      </c>
      <c r="L415" s="24"/>
    </row>
    <row r="416" spans="1:12" ht="14" x14ac:dyDescent="0.3">
      <c r="A416" s="2" t="str">
        <f>CONCATENATE(Tableau1[[#This Row],[Niv 1]],".",Tableau1[[#This Row],[Niv 2]],".",Tableau1[[#This Row],[Niv 3]],".",Tableau1[[#This Row],[Niv 4]])</f>
        <v>5.1.49.</v>
      </c>
      <c r="B416" s="3" t="s">
        <v>398</v>
      </c>
      <c r="C416" s="3" t="s">
        <v>399</v>
      </c>
      <c r="D416" s="50">
        <v>5</v>
      </c>
      <c r="E416" s="51">
        <v>1</v>
      </c>
      <c r="F416" s="51">
        <v>49</v>
      </c>
      <c r="G416" s="51"/>
      <c r="H416" s="52" t="s">
        <v>449</v>
      </c>
      <c r="I416" s="57" t="s">
        <v>30</v>
      </c>
      <c r="J416" s="70"/>
      <c r="K416" s="55" t="e">
        <f ca="1">[1]!ConvNumberLetter(Tableau1[[#This Row],[Prix unitaire HT (Chiffres)]])</f>
        <v>#NAME?</v>
      </c>
      <c r="L416" s="24"/>
    </row>
    <row r="417" spans="1:12" ht="14" x14ac:dyDescent="0.3">
      <c r="A417" s="2" t="str">
        <f>CONCATENATE(Tableau1[[#This Row],[Niv 1]],".",Tableau1[[#This Row],[Niv 2]],".",Tableau1[[#This Row],[Niv 3]],".",Tableau1[[#This Row],[Niv 4]])</f>
        <v>5.1.50.</v>
      </c>
      <c r="B417" s="3" t="s">
        <v>398</v>
      </c>
      <c r="C417" s="3" t="s">
        <v>399</v>
      </c>
      <c r="D417" s="50">
        <v>5</v>
      </c>
      <c r="E417" s="51">
        <v>1</v>
      </c>
      <c r="F417" s="51">
        <v>50</v>
      </c>
      <c r="G417" s="51"/>
      <c r="H417" s="52" t="s">
        <v>450</v>
      </c>
      <c r="I417" s="57" t="s">
        <v>30</v>
      </c>
      <c r="J417" s="70"/>
      <c r="K417" s="55" t="e">
        <f ca="1">[1]!ConvNumberLetter(Tableau1[[#This Row],[Prix unitaire HT (Chiffres)]])</f>
        <v>#NAME?</v>
      </c>
      <c r="L417" s="24"/>
    </row>
    <row r="418" spans="1:12" ht="14" x14ac:dyDescent="0.3">
      <c r="A418" s="2" t="str">
        <f>CONCATENATE(Tableau1[[#This Row],[Niv 1]],".",Tableau1[[#This Row],[Niv 2]],".",Tableau1[[#This Row],[Niv 3]],".",Tableau1[[#This Row],[Niv 4]])</f>
        <v>5.1.51.</v>
      </c>
      <c r="B418" s="3" t="s">
        <v>398</v>
      </c>
      <c r="C418" s="3" t="s">
        <v>399</v>
      </c>
      <c r="D418" s="50">
        <v>5</v>
      </c>
      <c r="E418" s="51">
        <v>1</v>
      </c>
      <c r="F418" s="51">
        <v>51</v>
      </c>
      <c r="G418" s="51"/>
      <c r="H418" s="52" t="s">
        <v>451</v>
      </c>
      <c r="I418" s="57" t="s">
        <v>30</v>
      </c>
      <c r="J418" s="70"/>
      <c r="K418" s="55" t="e">
        <f ca="1">[1]!ConvNumberLetter(Tableau1[[#This Row],[Prix unitaire HT (Chiffres)]])</f>
        <v>#NAME?</v>
      </c>
      <c r="L418" s="24"/>
    </row>
    <row r="419" spans="1:12" ht="14" x14ac:dyDescent="0.3">
      <c r="A419" s="2" t="str">
        <f>CONCATENATE(Tableau1[[#This Row],[Niv 1]],".",Tableau1[[#This Row],[Niv 2]],".",Tableau1[[#This Row],[Niv 3]],".",Tableau1[[#This Row],[Niv 4]])</f>
        <v>5.1.52.</v>
      </c>
      <c r="B419" s="3" t="s">
        <v>398</v>
      </c>
      <c r="C419" s="3" t="s">
        <v>399</v>
      </c>
      <c r="D419" s="50">
        <v>5</v>
      </c>
      <c r="E419" s="51">
        <v>1</v>
      </c>
      <c r="F419" s="51">
        <v>52</v>
      </c>
      <c r="G419" s="51"/>
      <c r="H419" s="52" t="s">
        <v>452</v>
      </c>
      <c r="I419" s="57" t="s">
        <v>30</v>
      </c>
      <c r="J419" s="70"/>
      <c r="K419" s="55" t="e">
        <f ca="1">[1]!ConvNumberLetter(Tableau1[[#This Row],[Prix unitaire HT (Chiffres)]])</f>
        <v>#NAME?</v>
      </c>
      <c r="L419" s="24"/>
    </row>
    <row r="420" spans="1:12" ht="14" x14ac:dyDescent="0.3">
      <c r="A420" s="2" t="str">
        <f>CONCATENATE(Tableau1[[#This Row],[Niv 1]],".",Tableau1[[#This Row],[Niv 2]],".",Tableau1[[#This Row],[Niv 3]],".",Tableau1[[#This Row],[Niv 4]])</f>
        <v>5.1.53.</v>
      </c>
      <c r="B420" s="3" t="s">
        <v>398</v>
      </c>
      <c r="C420" s="3" t="s">
        <v>399</v>
      </c>
      <c r="D420" s="50">
        <v>5</v>
      </c>
      <c r="E420" s="51">
        <v>1</v>
      </c>
      <c r="F420" s="51">
        <v>53</v>
      </c>
      <c r="G420" s="51"/>
      <c r="H420" s="52" t="s">
        <v>453</v>
      </c>
      <c r="I420" s="57" t="s">
        <v>30</v>
      </c>
      <c r="J420" s="70"/>
      <c r="K420" s="55" t="e">
        <f ca="1">[1]!ConvNumberLetter(Tableau1[[#This Row],[Prix unitaire HT (Chiffres)]])</f>
        <v>#NAME?</v>
      </c>
      <c r="L420" s="24"/>
    </row>
    <row r="421" spans="1:12" ht="14" x14ac:dyDescent="0.3">
      <c r="A421" s="2" t="str">
        <f>CONCATENATE(Tableau1[[#This Row],[Niv 1]],".",Tableau1[[#This Row],[Niv 2]],".",Tableau1[[#This Row],[Niv 3]],".",Tableau1[[#This Row],[Niv 4]])</f>
        <v>5.1.54.</v>
      </c>
      <c r="B421" s="3" t="s">
        <v>398</v>
      </c>
      <c r="C421" s="3" t="s">
        <v>399</v>
      </c>
      <c r="D421" s="50">
        <v>5</v>
      </c>
      <c r="E421" s="51">
        <v>1</v>
      </c>
      <c r="F421" s="51">
        <v>54</v>
      </c>
      <c r="G421" s="51"/>
      <c r="H421" s="52" t="s">
        <v>454</v>
      </c>
      <c r="I421" s="57" t="s">
        <v>30</v>
      </c>
      <c r="J421" s="70"/>
      <c r="K421" s="55" t="e">
        <f ca="1">[1]!ConvNumberLetter(Tableau1[[#This Row],[Prix unitaire HT (Chiffres)]])</f>
        <v>#NAME?</v>
      </c>
      <c r="L421" s="24"/>
    </row>
    <row r="422" spans="1:12" ht="14" x14ac:dyDescent="0.3">
      <c r="A422" s="2" t="str">
        <f>CONCATENATE(Tableau1[[#This Row],[Niv 1]],".",Tableau1[[#This Row],[Niv 2]],".",Tableau1[[#This Row],[Niv 3]],".",Tableau1[[#This Row],[Niv 4]])</f>
        <v>5.1.55.</v>
      </c>
      <c r="B422" s="3" t="s">
        <v>398</v>
      </c>
      <c r="C422" s="3" t="s">
        <v>399</v>
      </c>
      <c r="D422" s="50">
        <v>5</v>
      </c>
      <c r="E422" s="51">
        <v>1</v>
      </c>
      <c r="F422" s="51">
        <v>55</v>
      </c>
      <c r="G422" s="51"/>
      <c r="H422" s="52" t="s">
        <v>455</v>
      </c>
      <c r="I422" s="57" t="s">
        <v>30</v>
      </c>
      <c r="J422" s="70"/>
      <c r="K422" s="55" t="e">
        <f ca="1">[1]!ConvNumberLetter(Tableau1[[#This Row],[Prix unitaire HT (Chiffres)]])</f>
        <v>#NAME?</v>
      </c>
      <c r="L422" s="24"/>
    </row>
    <row r="423" spans="1:12" ht="14" x14ac:dyDescent="0.3">
      <c r="A423" s="2" t="str">
        <f>CONCATENATE(Tableau1[[#This Row],[Niv 1]],".",Tableau1[[#This Row],[Niv 2]],".",Tableau1[[#This Row],[Niv 3]],".",Tableau1[[#This Row],[Niv 4]])</f>
        <v>5.1.56.</v>
      </c>
      <c r="B423" s="3" t="s">
        <v>398</v>
      </c>
      <c r="C423" s="3" t="s">
        <v>399</v>
      </c>
      <c r="D423" s="50">
        <v>5</v>
      </c>
      <c r="E423" s="51">
        <v>1</v>
      </c>
      <c r="F423" s="51">
        <v>56</v>
      </c>
      <c r="G423" s="51"/>
      <c r="H423" s="52" t="s">
        <v>456</v>
      </c>
      <c r="I423" s="57" t="s">
        <v>30</v>
      </c>
      <c r="J423" s="70"/>
      <c r="K423" s="55" t="e">
        <f ca="1">[1]!ConvNumberLetter(Tableau1[[#This Row],[Prix unitaire HT (Chiffres)]])</f>
        <v>#NAME?</v>
      </c>
      <c r="L423" s="24"/>
    </row>
    <row r="424" spans="1:12" ht="14" x14ac:dyDescent="0.3">
      <c r="A424" s="2" t="str">
        <f>CONCATENATE(Tableau1[[#This Row],[Niv 1]],".",Tableau1[[#This Row],[Niv 2]],".",Tableau1[[#This Row],[Niv 3]],".",Tableau1[[#This Row],[Niv 4]])</f>
        <v>5.1.57.</v>
      </c>
      <c r="B424" s="3" t="s">
        <v>398</v>
      </c>
      <c r="C424" s="3" t="s">
        <v>399</v>
      </c>
      <c r="D424" s="50">
        <v>5</v>
      </c>
      <c r="E424" s="51">
        <v>1</v>
      </c>
      <c r="F424" s="51">
        <v>57</v>
      </c>
      <c r="G424" s="51"/>
      <c r="H424" s="52" t="s">
        <v>457</v>
      </c>
      <c r="I424" s="57" t="s">
        <v>30</v>
      </c>
      <c r="J424" s="70"/>
      <c r="K424" s="55" t="e">
        <f ca="1">[1]!ConvNumberLetter(Tableau1[[#This Row],[Prix unitaire HT (Chiffres)]])</f>
        <v>#NAME?</v>
      </c>
      <c r="L424" s="24"/>
    </row>
    <row r="425" spans="1:12" ht="14" x14ac:dyDescent="0.3">
      <c r="A425" s="2" t="str">
        <f>CONCATENATE(Tableau1[[#This Row],[Niv 1]],".",Tableau1[[#This Row],[Niv 2]],".",Tableau1[[#This Row],[Niv 3]],".",Tableau1[[#This Row],[Niv 4]])</f>
        <v>5.1.58.</v>
      </c>
      <c r="B425" s="3" t="s">
        <v>398</v>
      </c>
      <c r="C425" s="3" t="s">
        <v>399</v>
      </c>
      <c r="D425" s="50">
        <v>5</v>
      </c>
      <c r="E425" s="51">
        <v>1</v>
      </c>
      <c r="F425" s="51">
        <v>58</v>
      </c>
      <c r="G425" s="51"/>
      <c r="H425" s="52" t="s">
        <v>458</v>
      </c>
      <c r="I425" s="57" t="s">
        <v>30</v>
      </c>
      <c r="J425" s="70"/>
      <c r="K425" s="55" t="e">
        <f ca="1">[1]!ConvNumberLetter(Tableau1[[#This Row],[Prix unitaire HT (Chiffres)]])</f>
        <v>#NAME?</v>
      </c>
      <c r="L425" s="24"/>
    </row>
    <row r="426" spans="1:12" ht="14" x14ac:dyDescent="0.3">
      <c r="A426" s="2" t="str">
        <f>CONCATENATE(Tableau1[[#This Row],[Niv 1]],".",Tableau1[[#This Row],[Niv 2]],".",Tableau1[[#This Row],[Niv 3]],".",Tableau1[[#This Row],[Niv 4]])</f>
        <v>5.1.59.</v>
      </c>
      <c r="B426" s="3" t="s">
        <v>398</v>
      </c>
      <c r="C426" s="3" t="s">
        <v>399</v>
      </c>
      <c r="D426" s="50">
        <v>5</v>
      </c>
      <c r="E426" s="51">
        <v>1</v>
      </c>
      <c r="F426" s="51">
        <v>59</v>
      </c>
      <c r="G426" s="51"/>
      <c r="H426" s="52" t="s">
        <v>459</v>
      </c>
      <c r="I426" s="57" t="s">
        <v>30</v>
      </c>
      <c r="J426" s="70"/>
      <c r="K426" s="55" t="e">
        <f ca="1">[1]!ConvNumberLetter(Tableau1[[#This Row],[Prix unitaire HT (Chiffres)]])</f>
        <v>#NAME?</v>
      </c>
      <c r="L426" s="24"/>
    </row>
    <row r="427" spans="1:12" ht="14" x14ac:dyDescent="0.3">
      <c r="A427" s="2" t="str">
        <f>CONCATENATE(Tableau1[[#This Row],[Niv 1]],".",Tableau1[[#This Row],[Niv 2]],".",Tableau1[[#This Row],[Niv 3]],".",Tableau1[[#This Row],[Niv 4]])</f>
        <v>5.1.60.</v>
      </c>
      <c r="B427" s="3" t="s">
        <v>398</v>
      </c>
      <c r="C427" s="3" t="s">
        <v>399</v>
      </c>
      <c r="D427" s="50">
        <v>5</v>
      </c>
      <c r="E427" s="51">
        <v>1</v>
      </c>
      <c r="F427" s="51">
        <v>60</v>
      </c>
      <c r="G427" s="51"/>
      <c r="H427" s="52" t="s">
        <v>460</v>
      </c>
      <c r="I427" s="57" t="s">
        <v>30</v>
      </c>
      <c r="J427" s="70"/>
      <c r="K427" s="55" t="e">
        <f ca="1">[1]!ConvNumberLetter(Tableau1[[#This Row],[Prix unitaire HT (Chiffres)]])</f>
        <v>#NAME?</v>
      </c>
      <c r="L427" s="24"/>
    </row>
    <row r="428" spans="1:12" ht="14" x14ac:dyDescent="0.3">
      <c r="A428" s="2" t="str">
        <f>CONCATENATE(Tableau1[[#This Row],[Niv 1]],".",Tableau1[[#This Row],[Niv 2]],".",Tableau1[[#This Row],[Niv 3]],".",Tableau1[[#This Row],[Niv 4]])</f>
        <v>5.1.61.</v>
      </c>
      <c r="B428" s="3" t="s">
        <v>398</v>
      </c>
      <c r="C428" s="3" t="s">
        <v>399</v>
      </c>
      <c r="D428" s="50">
        <v>5</v>
      </c>
      <c r="E428" s="51">
        <v>1</v>
      </c>
      <c r="F428" s="51">
        <v>61</v>
      </c>
      <c r="G428" s="51"/>
      <c r="H428" s="52" t="s">
        <v>461</v>
      </c>
      <c r="I428" s="57" t="s">
        <v>30</v>
      </c>
      <c r="J428" s="58"/>
      <c r="K428" s="55" t="e">
        <f ca="1">[1]!ConvNumberLetter(Tableau1[[#This Row],[Prix unitaire HT (Chiffres)]])</f>
        <v>#NAME?</v>
      </c>
      <c r="L428" s="24"/>
    </row>
    <row r="429" spans="1:12" ht="14" x14ac:dyDescent="0.3">
      <c r="A429" s="2" t="str">
        <f>CONCATENATE(Tableau1[[#This Row],[Niv 1]],".",Tableau1[[#This Row],[Niv 2]],".",Tableau1[[#This Row],[Niv 3]],".",Tableau1[[#This Row],[Niv 4]])</f>
        <v>5.2..</v>
      </c>
      <c r="B429" s="8" t="s">
        <v>398</v>
      </c>
      <c r="C429" s="8" t="s">
        <v>462</v>
      </c>
      <c r="D429" s="44">
        <v>5</v>
      </c>
      <c r="E429" s="45">
        <v>2</v>
      </c>
      <c r="F429" s="45"/>
      <c r="G429" s="45"/>
      <c r="H429" s="46" t="s">
        <v>463</v>
      </c>
      <c r="I429" s="47"/>
      <c r="J429" s="60"/>
      <c r="K429" s="60"/>
      <c r="L429" s="24"/>
    </row>
    <row r="430" spans="1:12" ht="14" x14ac:dyDescent="0.3">
      <c r="A430" s="2" t="str">
        <f>CONCATENATE(Tableau1[[#This Row],[Niv 1]],".",Tableau1[[#This Row],[Niv 2]],".",Tableau1[[#This Row],[Niv 3]],".",Tableau1[[#This Row],[Niv 4]])</f>
        <v>5.2.1.</v>
      </c>
      <c r="B430" s="3" t="s">
        <v>398</v>
      </c>
      <c r="C430" s="3" t="s">
        <v>462</v>
      </c>
      <c r="D430" s="50">
        <v>5</v>
      </c>
      <c r="E430" s="51">
        <v>2</v>
      </c>
      <c r="F430" s="51">
        <v>1</v>
      </c>
      <c r="G430" s="51"/>
      <c r="H430" s="52" t="s">
        <v>464</v>
      </c>
      <c r="I430" s="57" t="s">
        <v>30</v>
      </c>
      <c r="J430" s="58"/>
      <c r="K430" s="55" t="e">
        <f ca="1">[1]!ConvNumberLetter(Tableau1[[#This Row],[Prix unitaire HT (Chiffres)]])</f>
        <v>#NAME?</v>
      </c>
      <c r="L430" s="23"/>
    </row>
    <row r="431" spans="1:12" ht="14" x14ac:dyDescent="0.3">
      <c r="A431" s="2" t="str">
        <f>CONCATENATE(Tableau1[[#This Row],[Niv 1]],".",Tableau1[[#This Row],[Niv 2]],".",Tableau1[[#This Row],[Niv 3]],".",Tableau1[[#This Row],[Niv 4]])</f>
        <v>5.2.2.</v>
      </c>
      <c r="B431" s="3" t="s">
        <v>398</v>
      </c>
      <c r="C431" s="3" t="s">
        <v>462</v>
      </c>
      <c r="D431" s="50">
        <v>5</v>
      </c>
      <c r="E431" s="51">
        <v>2</v>
      </c>
      <c r="F431" s="51">
        <v>2</v>
      </c>
      <c r="G431" s="51"/>
      <c r="H431" s="52" t="s">
        <v>465</v>
      </c>
      <c r="I431" s="57" t="s">
        <v>30</v>
      </c>
      <c r="J431" s="58"/>
      <c r="K431" s="55" t="e">
        <f ca="1">[1]!ConvNumberLetter(Tableau1[[#This Row],[Prix unitaire HT (Chiffres)]])</f>
        <v>#NAME?</v>
      </c>
      <c r="L431" s="24"/>
    </row>
    <row r="432" spans="1:12" ht="14" x14ac:dyDescent="0.3">
      <c r="A432" s="2" t="str">
        <f>CONCATENATE(Tableau1[[#This Row],[Niv 1]],".",Tableau1[[#This Row],[Niv 2]],".",Tableau1[[#This Row],[Niv 3]],".",Tableau1[[#This Row],[Niv 4]])</f>
        <v>5.2.3.</v>
      </c>
      <c r="B432" s="3" t="s">
        <v>398</v>
      </c>
      <c r="C432" s="3" t="s">
        <v>462</v>
      </c>
      <c r="D432" s="50">
        <v>5</v>
      </c>
      <c r="E432" s="51">
        <v>2</v>
      </c>
      <c r="F432" s="51">
        <v>3</v>
      </c>
      <c r="G432" s="51"/>
      <c r="H432" s="52" t="s">
        <v>466</v>
      </c>
      <c r="I432" s="57" t="s">
        <v>30</v>
      </c>
      <c r="J432" s="58"/>
      <c r="K432" s="55" t="e">
        <f ca="1">[1]!ConvNumberLetter(Tableau1[[#This Row],[Prix unitaire HT (Chiffres)]])</f>
        <v>#NAME?</v>
      </c>
      <c r="L432" s="24"/>
    </row>
    <row r="433" spans="1:12" ht="14" x14ac:dyDescent="0.3">
      <c r="A433" s="2" t="str">
        <f>CONCATENATE(Tableau1[[#This Row],[Niv 1]],".",Tableau1[[#This Row],[Niv 2]],".",Tableau1[[#This Row],[Niv 3]],".",Tableau1[[#This Row],[Niv 4]])</f>
        <v>5.2.4.</v>
      </c>
      <c r="B433" s="3" t="s">
        <v>398</v>
      </c>
      <c r="C433" s="3" t="s">
        <v>462</v>
      </c>
      <c r="D433" s="50">
        <v>5</v>
      </c>
      <c r="E433" s="51">
        <v>2</v>
      </c>
      <c r="F433" s="51">
        <v>4</v>
      </c>
      <c r="G433" s="51"/>
      <c r="H433" s="52" t="s">
        <v>467</v>
      </c>
      <c r="I433" s="57" t="s">
        <v>30</v>
      </c>
      <c r="J433" s="58"/>
      <c r="K433" s="55" t="e">
        <f ca="1">[1]!ConvNumberLetter(Tableau1[[#This Row],[Prix unitaire HT (Chiffres)]])</f>
        <v>#NAME?</v>
      </c>
      <c r="L433" s="24"/>
    </row>
    <row r="434" spans="1:12" ht="14" x14ac:dyDescent="0.3">
      <c r="A434" s="2" t="str">
        <f>CONCATENATE(Tableau1[[#This Row],[Niv 1]],".",Tableau1[[#This Row],[Niv 2]],".",Tableau1[[#This Row],[Niv 3]],".",Tableau1[[#This Row],[Niv 4]])</f>
        <v>5.2.5.</v>
      </c>
      <c r="B434" s="3" t="s">
        <v>398</v>
      </c>
      <c r="C434" s="3" t="s">
        <v>462</v>
      </c>
      <c r="D434" s="50">
        <v>5</v>
      </c>
      <c r="E434" s="51">
        <v>2</v>
      </c>
      <c r="F434" s="51">
        <v>5</v>
      </c>
      <c r="G434" s="51"/>
      <c r="H434" s="52" t="s">
        <v>468</v>
      </c>
      <c r="I434" s="57" t="s">
        <v>30</v>
      </c>
      <c r="J434" s="58"/>
      <c r="K434" s="55" t="e">
        <f ca="1">[1]!ConvNumberLetter(Tableau1[[#This Row],[Prix unitaire HT (Chiffres)]])</f>
        <v>#NAME?</v>
      </c>
      <c r="L434" s="24"/>
    </row>
    <row r="435" spans="1:12" ht="14" x14ac:dyDescent="0.3">
      <c r="A435" s="2" t="str">
        <f>CONCATENATE(Tableau1[[#This Row],[Niv 1]],".",Tableau1[[#This Row],[Niv 2]],".",Tableau1[[#This Row],[Niv 3]],".",Tableau1[[#This Row],[Niv 4]])</f>
        <v>5.2.6.</v>
      </c>
      <c r="B435" s="3" t="s">
        <v>398</v>
      </c>
      <c r="C435" s="3" t="s">
        <v>462</v>
      </c>
      <c r="D435" s="50">
        <v>5</v>
      </c>
      <c r="E435" s="51">
        <v>2</v>
      </c>
      <c r="F435" s="51">
        <v>6</v>
      </c>
      <c r="G435" s="51"/>
      <c r="H435" s="52" t="s">
        <v>469</v>
      </c>
      <c r="I435" s="57" t="s">
        <v>30</v>
      </c>
      <c r="J435" s="58"/>
      <c r="K435" s="55" t="e">
        <f ca="1">[1]!ConvNumberLetter(Tableau1[[#This Row],[Prix unitaire HT (Chiffres)]])</f>
        <v>#NAME?</v>
      </c>
      <c r="L435" s="24"/>
    </row>
    <row r="436" spans="1:12" ht="14" x14ac:dyDescent="0.3">
      <c r="A436" s="2" t="str">
        <f>CONCATENATE(Tableau1[[#This Row],[Niv 1]],".",Tableau1[[#This Row],[Niv 2]],".",Tableau1[[#This Row],[Niv 3]],".",Tableau1[[#This Row],[Niv 4]])</f>
        <v>5.2.7.</v>
      </c>
      <c r="B436" s="3" t="s">
        <v>398</v>
      </c>
      <c r="C436" s="3" t="s">
        <v>462</v>
      </c>
      <c r="D436" s="50">
        <v>5</v>
      </c>
      <c r="E436" s="51">
        <v>2</v>
      </c>
      <c r="F436" s="51">
        <v>7</v>
      </c>
      <c r="G436" s="51"/>
      <c r="H436" s="52" t="s">
        <v>470</v>
      </c>
      <c r="I436" s="57" t="s">
        <v>30</v>
      </c>
      <c r="J436" s="58"/>
      <c r="K436" s="55" t="e">
        <f ca="1">[1]!ConvNumberLetter(Tableau1[[#This Row],[Prix unitaire HT (Chiffres)]])</f>
        <v>#NAME?</v>
      </c>
      <c r="L436" s="24"/>
    </row>
    <row r="437" spans="1:12" ht="14" x14ac:dyDescent="0.3">
      <c r="A437" s="2" t="str">
        <f>CONCATENATE(Tableau1[[#This Row],[Niv 1]],".",Tableau1[[#This Row],[Niv 2]],".",Tableau1[[#This Row],[Niv 3]],".",Tableau1[[#This Row],[Niv 4]])</f>
        <v>5.2.8.</v>
      </c>
      <c r="B437" s="3" t="s">
        <v>398</v>
      </c>
      <c r="C437" s="3" t="s">
        <v>462</v>
      </c>
      <c r="D437" s="50">
        <v>5</v>
      </c>
      <c r="E437" s="51">
        <v>2</v>
      </c>
      <c r="F437" s="51">
        <v>8</v>
      </c>
      <c r="G437" s="51"/>
      <c r="H437" s="52" t="s">
        <v>471</v>
      </c>
      <c r="I437" s="57" t="s">
        <v>30</v>
      </c>
      <c r="J437" s="58"/>
      <c r="K437" s="55" t="e">
        <f ca="1">[1]!ConvNumberLetter(Tableau1[[#This Row],[Prix unitaire HT (Chiffres)]])</f>
        <v>#NAME?</v>
      </c>
      <c r="L437" s="24"/>
    </row>
    <row r="438" spans="1:12" ht="14" x14ac:dyDescent="0.3">
      <c r="A438" s="2" t="str">
        <f>CONCATENATE(Tableau1[[#This Row],[Niv 1]],".",Tableau1[[#This Row],[Niv 2]],".",Tableau1[[#This Row],[Niv 3]],".",Tableau1[[#This Row],[Niv 4]])</f>
        <v>5.2.9.</v>
      </c>
      <c r="B438" s="3" t="s">
        <v>398</v>
      </c>
      <c r="C438" s="3" t="s">
        <v>462</v>
      </c>
      <c r="D438" s="50">
        <v>5</v>
      </c>
      <c r="E438" s="51">
        <v>2</v>
      </c>
      <c r="F438" s="51">
        <v>9</v>
      </c>
      <c r="G438" s="51"/>
      <c r="H438" s="52" t="s">
        <v>472</v>
      </c>
      <c r="I438" s="57" t="s">
        <v>30</v>
      </c>
      <c r="J438" s="58"/>
      <c r="K438" s="55" t="e">
        <f ca="1">[1]!ConvNumberLetter(Tableau1[[#This Row],[Prix unitaire HT (Chiffres)]])</f>
        <v>#NAME?</v>
      </c>
      <c r="L438" s="24"/>
    </row>
    <row r="439" spans="1:12" ht="14" x14ac:dyDescent="0.3">
      <c r="A439" s="2" t="str">
        <f>CONCATENATE(Tableau1[[#This Row],[Niv 1]],".",Tableau1[[#This Row],[Niv 2]],".",Tableau1[[#This Row],[Niv 3]],".",Tableau1[[#This Row],[Niv 4]])</f>
        <v>5.2.10.</v>
      </c>
      <c r="B439" s="3" t="s">
        <v>398</v>
      </c>
      <c r="C439" s="3" t="s">
        <v>462</v>
      </c>
      <c r="D439" s="50">
        <v>5</v>
      </c>
      <c r="E439" s="51">
        <v>2</v>
      </c>
      <c r="F439" s="51">
        <v>10</v>
      </c>
      <c r="G439" s="51"/>
      <c r="H439" s="52" t="s">
        <v>473</v>
      </c>
      <c r="I439" s="57" t="s">
        <v>30</v>
      </c>
      <c r="J439" s="58"/>
      <c r="K439" s="55" t="e">
        <f ca="1">[1]!ConvNumberLetter(Tableau1[[#This Row],[Prix unitaire HT (Chiffres)]])</f>
        <v>#NAME?</v>
      </c>
      <c r="L439" s="24"/>
    </row>
    <row r="440" spans="1:12" ht="14" x14ac:dyDescent="0.3">
      <c r="A440" s="2" t="str">
        <f>CONCATENATE(Tableau1[[#This Row],[Niv 1]],".",Tableau1[[#This Row],[Niv 2]],".",Tableau1[[#This Row],[Niv 3]],".",Tableau1[[#This Row],[Niv 4]])</f>
        <v>5.2.11.</v>
      </c>
      <c r="B440" s="3" t="s">
        <v>398</v>
      </c>
      <c r="C440" s="3" t="s">
        <v>462</v>
      </c>
      <c r="D440" s="50">
        <v>5</v>
      </c>
      <c r="E440" s="51">
        <v>2</v>
      </c>
      <c r="F440" s="51">
        <v>11</v>
      </c>
      <c r="G440" s="51"/>
      <c r="H440" s="52" t="s">
        <v>474</v>
      </c>
      <c r="I440" s="57" t="s">
        <v>30</v>
      </c>
      <c r="J440" s="58"/>
      <c r="K440" s="55" t="e">
        <f ca="1">[1]!ConvNumberLetter(Tableau1[[#This Row],[Prix unitaire HT (Chiffres)]])</f>
        <v>#NAME?</v>
      </c>
      <c r="L440" s="24"/>
    </row>
    <row r="441" spans="1:12" ht="14" x14ac:dyDescent="0.3">
      <c r="A441" s="2" t="str">
        <f>CONCATENATE(Tableau1[[#This Row],[Niv 1]],".",Tableau1[[#This Row],[Niv 2]],".",Tableau1[[#This Row],[Niv 3]],".",Tableau1[[#This Row],[Niv 4]])</f>
        <v>5.2.12.</v>
      </c>
      <c r="B441" s="3" t="s">
        <v>398</v>
      </c>
      <c r="C441" s="3" t="s">
        <v>462</v>
      </c>
      <c r="D441" s="50">
        <v>5</v>
      </c>
      <c r="E441" s="51">
        <v>2</v>
      </c>
      <c r="F441" s="51">
        <v>12</v>
      </c>
      <c r="G441" s="51"/>
      <c r="H441" s="52" t="s">
        <v>475</v>
      </c>
      <c r="I441" s="57" t="s">
        <v>30</v>
      </c>
      <c r="J441" s="58"/>
      <c r="K441" s="55" t="e">
        <f ca="1">[1]!ConvNumberLetter(Tableau1[[#This Row],[Prix unitaire HT (Chiffres)]])</f>
        <v>#NAME?</v>
      </c>
      <c r="L441" s="24"/>
    </row>
    <row r="442" spans="1:12" ht="14" x14ac:dyDescent="0.3">
      <c r="A442" s="2" t="str">
        <f>CONCATENATE(Tableau1[[#This Row],[Niv 1]],".",Tableau1[[#This Row],[Niv 2]],".",Tableau1[[#This Row],[Niv 3]],".",Tableau1[[#This Row],[Niv 4]])</f>
        <v>5.2.13.</v>
      </c>
      <c r="B442" s="3" t="s">
        <v>398</v>
      </c>
      <c r="C442" s="3" t="s">
        <v>462</v>
      </c>
      <c r="D442" s="50">
        <v>5</v>
      </c>
      <c r="E442" s="51">
        <v>2</v>
      </c>
      <c r="F442" s="51">
        <v>13</v>
      </c>
      <c r="G442" s="51"/>
      <c r="H442" s="52" t="s">
        <v>476</v>
      </c>
      <c r="I442" s="57" t="s">
        <v>30</v>
      </c>
      <c r="J442" s="58"/>
      <c r="K442" s="55" t="e">
        <f ca="1">[1]!ConvNumberLetter(Tableau1[[#This Row],[Prix unitaire HT (Chiffres)]])</f>
        <v>#NAME?</v>
      </c>
      <c r="L442" s="24"/>
    </row>
    <row r="443" spans="1:12" ht="14" x14ac:dyDescent="0.3">
      <c r="A443" s="2" t="str">
        <f>CONCATENATE(Tableau1[[#This Row],[Niv 1]],".",Tableau1[[#This Row],[Niv 2]],".",Tableau1[[#This Row],[Niv 3]],".",Tableau1[[#This Row],[Niv 4]])</f>
        <v>5.2.14.</v>
      </c>
      <c r="B443" s="3" t="s">
        <v>398</v>
      </c>
      <c r="C443" s="3" t="s">
        <v>462</v>
      </c>
      <c r="D443" s="50">
        <v>5</v>
      </c>
      <c r="E443" s="51">
        <v>2</v>
      </c>
      <c r="F443" s="51">
        <v>14</v>
      </c>
      <c r="G443" s="51"/>
      <c r="H443" s="52" t="s">
        <v>477</v>
      </c>
      <c r="I443" s="57" t="s">
        <v>30</v>
      </c>
      <c r="J443" s="58"/>
      <c r="K443" s="55" t="e">
        <f ca="1">[1]!ConvNumberLetter(Tableau1[[#This Row],[Prix unitaire HT (Chiffres)]])</f>
        <v>#NAME?</v>
      </c>
      <c r="L443" s="24"/>
    </row>
    <row r="444" spans="1:12" ht="14" x14ac:dyDescent="0.3">
      <c r="A444" s="2" t="str">
        <f>CONCATENATE(Tableau1[[#This Row],[Niv 1]],".",Tableau1[[#This Row],[Niv 2]],".",Tableau1[[#This Row],[Niv 3]],".",Tableau1[[#This Row],[Niv 4]])</f>
        <v>5.2.15.</v>
      </c>
      <c r="B444" s="3" t="s">
        <v>398</v>
      </c>
      <c r="C444" s="3" t="s">
        <v>462</v>
      </c>
      <c r="D444" s="50">
        <v>5</v>
      </c>
      <c r="E444" s="51">
        <v>2</v>
      </c>
      <c r="F444" s="51">
        <v>15</v>
      </c>
      <c r="G444" s="51"/>
      <c r="H444" s="52" t="s">
        <v>478</v>
      </c>
      <c r="I444" s="57" t="s">
        <v>30</v>
      </c>
      <c r="J444" s="58"/>
      <c r="K444" s="55" t="e">
        <f ca="1">[1]!ConvNumberLetter(Tableau1[[#This Row],[Prix unitaire HT (Chiffres)]])</f>
        <v>#NAME?</v>
      </c>
      <c r="L444" s="24"/>
    </row>
    <row r="445" spans="1:12" ht="14" x14ac:dyDescent="0.3">
      <c r="A445" s="2" t="str">
        <f>CONCATENATE(Tableau1[[#This Row],[Niv 1]],".",Tableau1[[#This Row],[Niv 2]],".",Tableau1[[#This Row],[Niv 3]],".",Tableau1[[#This Row],[Niv 4]])</f>
        <v>5.2.16.</v>
      </c>
      <c r="B445" s="3" t="s">
        <v>398</v>
      </c>
      <c r="C445" s="3" t="s">
        <v>462</v>
      </c>
      <c r="D445" s="50">
        <v>5</v>
      </c>
      <c r="E445" s="51">
        <v>2</v>
      </c>
      <c r="F445" s="51">
        <v>16</v>
      </c>
      <c r="G445" s="51"/>
      <c r="H445" s="52" t="s">
        <v>479</v>
      </c>
      <c r="I445" s="57" t="s">
        <v>30</v>
      </c>
      <c r="J445" s="58"/>
      <c r="K445" s="55" t="e">
        <f ca="1">[1]!ConvNumberLetter(Tableau1[[#This Row],[Prix unitaire HT (Chiffres)]])</f>
        <v>#NAME?</v>
      </c>
      <c r="L445" s="24"/>
    </row>
    <row r="446" spans="1:12" ht="14" x14ac:dyDescent="0.3">
      <c r="A446" s="2" t="str">
        <f>CONCATENATE(Tableau1[[#This Row],[Niv 1]],".",Tableau1[[#This Row],[Niv 2]],".",Tableau1[[#This Row],[Niv 3]],".",Tableau1[[#This Row],[Niv 4]])</f>
        <v>5.2.17.</v>
      </c>
      <c r="B446" s="3" t="s">
        <v>398</v>
      </c>
      <c r="C446" s="3" t="s">
        <v>462</v>
      </c>
      <c r="D446" s="50">
        <v>5</v>
      </c>
      <c r="E446" s="51">
        <v>2</v>
      </c>
      <c r="F446" s="51">
        <v>17</v>
      </c>
      <c r="G446" s="51"/>
      <c r="H446" s="52" t="s">
        <v>480</v>
      </c>
      <c r="I446" s="57" t="s">
        <v>30</v>
      </c>
      <c r="J446" s="58"/>
      <c r="K446" s="55" t="e">
        <f ca="1">[1]!ConvNumberLetter(Tableau1[[#This Row],[Prix unitaire HT (Chiffres)]])</f>
        <v>#NAME?</v>
      </c>
      <c r="L446" s="24"/>
    </row>
    <row r="447" spans="1:12" ht="14" x14ac:dyDescent="0.3">
      <c r="A447" s="2" t="str">
        <f>CONCATENATE(Tableau1[[#This Row],[Niv 1]],".",Tableau1[[#This Row],[Niv 2]],".",Tableau1[[#This Row],[Niv 3]],".",Tableau1[[#This Row],[Niv 4]])</f>
        <v>5.2.18.</v>
      </c>
      <c r="B447" s="3" t="s">
        <v>398</v>
      </c>
      <c r="C447" s="3" t="s">
        <v>462</v>
      </c>
      <c r="D447" s="50">
        <v>5</v>
      </c>
      <c r="E447" s="51">
        <v>2</v>
      </c>
      <c r="F447" s="51">
        <v>18</v>
      </c>
      <c r="G447" s="51"/>
      <c r="H447" s="52" t="s">
        <v>481</v>
      </c>
      <c r="I447" s="57" t="s">
        <v>30</v>
      </c>
      <c r="J447" s="58"/>
      <c r="K447" s="55" t="e">
        <f ca="1">[1]!ConvNumberLetter(Tableau1[[#This Row],[Prix unitaire HT (Chiffres)]])</f>
        <v>#NAME?</v>
      </c>
      <c r="L447" s="24"/>
    </row>
    <row r="448" spans="1:12" ht="14" x14ac:dyDescent="0.3">
      <c r="A448" s="2" t="str">
        <f>CONCATENATE(Tableau1[[#This Row],[Niv 1]],".",Tableau1[[#This Row],[Niv 2]],".",Tableau1[[#This Row],[Niv 3]],".",Tableau1[[#This Row],[Niv 4]])</f>
        <v>5.2.19.</v>
      </c>
      <c r="B448" s="3" t="s">
        <v>398</v>
      </c>
      <c r="C448" s="3" t="s">
        <v>462</v>
      </c>
      <c r="D448" s="50">
        <v>5</v>
      </c>
      <c r="E448" s="51">
        <v>2</v>
      </c>
      <c r="F448" s="51">
        <v>19</v>
      </c>
      <c r="G448" s="51"/>
      <c r="H448" s="52" t="s">
        <v>482</v>
      </c>
      <c r="I448" s="57" t="s">
        <v>30</v>
      </c>
      <c r="J448" s="58"/>
      <c r="K448" s="55" t="e">
        <f ca="1">[1]!ConvNumberLetter(Tableau1[[#This Row],[Prix unitaire HT (Chiffres)]])</f>
        <v>#NAME?</v>
      </c>
      <c r="L448" s="24"/>
    </row>
    <row r="449" spans="1:12" ht="14" x14ac:dyDescent="0.3">
      <c r="A449" s="2" t="str">
        <f>CONCATENATE(Tableau1[[#This Row],[Niv 1]],".",Tableau1[[#This Row],[Niv 2]],".",Tableau1[[#This Row],[Niv 3]],".",Tableau1[[#This Row],[Niv 4]])</f>
        <v>5.3..</v>
      </c>
      <c r="B449" s="8" t="s">
        <v>398</v>
      </c>
      <c r="C449" s="8" t="s">
        <v>483</v>
      </c>
      <c r="D449" s="44">
        <v>5</v>
      </c>
      <c r="E449" s="45">
        <v>3</v>
      </c>
      <c r="F449" s="45"/>
      <c r="G449" s="45"/>
      <c r="H449" s="46" t="s">
        <v>484</v>
      </c>
      <c r="I449" s="47"/>
      <c r="J449" s="60"/>
      <c r="K449" s="60"/>
      <c r="L449" s="24"/>
    </row>
    <row r="450" spans="1:12" ht="14" x14ac:dyDescent="0.3">
      <c r="A450" s="2" t="str">
        <f>CONCATENATE(Tableau1[[#This Row],[Niv 1]],".",Tableau1[[#This Row],[Niv 2]],".",Tableau1[[#This Row],[Niv 3]],".",Tableau1[[#This Row],[Niv 4]])</f>
        <v>5.3.1.</v>
      </c>
      <c r="B450" s="3" t="s">
        <v>398</v>
      </c>
      <c r="C450" s="3" t="s">
        <v>483</v>
      </c>
      <c r="D450" s="50">
        <v>5</v>
      </c>
      <c r="E450" s="51">
        <v>3</v>
      </c>
      <c r="F450" s="51">
        <v>1</v>
      </c>
      <c r="G450" s="51"/>
      <c r="H450" s="97" t="s">
        <v>485</v>
      </c>
      <c r="I450" s="99" t="s">
        <v>30</v>
      </c>
      <c r="J450" s="58"/>
      <c r="K450" s="55" t="e">
        <f ca="1">[1]!ConvNumberLetter(Tableau1[[#This Row],[Prix unitaire HT (Chiffres)]])</f>
        <v>#NAME?</v>
      </c>
      <c r="L450" s="23"/>
    </row>
    <row r="451" spans="1:12" ht="14" x14ac:dyDescent="0.3">
      <c r="A451" s="2" t="str">
        <f>CONCATENATE(Tableau1[[#This Row],[Niv 1]],".",Tableau1[[#This Row],[Niv 2]],".",Tableau1[[#This Row],[Niv 3]],".",Tableau1[[#This Row],[Niv 4]])</f>
        <v>5.3.2.</v>
      </c>
      <c r="B451" s="3" t="s">
        <v>398</v>
      </c>
      <c r="C451" s="3" t="s">
        <v>483</v>
      </c>
      <c r="D451" s="50">
        <v>5</v>
      </c>
      <c r="E451" s="51">
        <v>3</v>
      </c>
      <c r="F451" s="51">
        <v>2</v>
      </c>
      <c r="G451" s="51"/>
      <c r="H451" s="97" t="s">
        <v>486</v>
      </c>
      <c r="I451" s="99" t="s">
        <v>30</v>
      </c>
      <c r="J451" s="58"/>
      <c r="K451" s="55" t="e">
        <f ca="1">[1]!ConvNumberLetter(Tableau1[[#This Row],[Prix unitaire HT (Chiffres)]])</f>
        <v>#NAME?</v>
      </c>
      <c r="L451" s="24"/>
    </row>
    <row r="452" spans="1:12" ht="14" x14ac:dyDescent="0.3">
      <c r="A452" s="2" t="str">
        <f>CONCATENATE(Tableau1[[#This Row],[Niv 1]],".",Tableau1[[#This Row],[Niv 2]],".",Tableau1[[#This Row],[Niv 3]],".",Tableau1[[#This Row],[Niv 4]])</f>
        <v>5.3.3.</v>
      </c>
      <c r="B452" s="3" t="s">
        <v>398</v>
      </c>
      <c r="C452" s="3" t="s">
        <v>483</v>
      </c>
      <c r="D452" s="50">
        <v>5</v>
      </c>
      <c r="E452" s="51">
        <v>3</v>
      </c>
      <c r="F452" s="51">
        <v>3</v>
      </c>
      <c r="G452" s="51"/>
      <c r="H452" s="97" t="s">
        <v>487</v>
      </c>
      <c r="I452" s="99" t="s">
        <v>30</v>
      </c>
      <c r="J452" s="58"/>
      <c r="K452" s="55" t="e">
        <f ca="1">[1]!ConvNumberLetter(Tableau1[[#This Row],[Prix unitaire HT (Chiffres)]])</f>
        <v>#NAME?</v>
      </c>
      <c r="L452" s="24"/>
    </row>
    <row r="453" spans="1:12" ht="14" x14ac:dyDescent="0.3">
      <c r="A453" s="2" t="str">
        <f>CONCATENATE(Tableau1[[#This Row],[Niv 1]],".",Tableau1[[#This Row],[Niv 2]],".",Tableau1[[#This Row],[Niv 3]],".",Tableau1[[#This Row],[Niv 4]])</f>
        <v>5.3.4.</v>
      </c>
      <c r="B453" s="3" t="s">
        <v>398</v>
      </c>
      <c r="C453" s="3" t="s">
        <v>483</v>
      </c>
      <c r="D453" s="50">
        <v>5</v>
      </c>
      <c r="E453" s="51">
        <v>3</v>
      </c>
      <c r="F453" s="51">
        <v>4</v>
      </c>
      <c r="G453" s="51"/>
      <c r="H453" s="97" t="s">
        <v>488</v>
      </c>
      <c r="I453" s="99" t="s">
        <v>30</v>
      </c>
      <c r="J453" s="58"/>
      <c r="K453" s="55" t="e">
        <f ca="1">[1]!ConvNumberLetter(Tableau1[[#This Row],[Prix unitaire HT (Chiffres)]])</f>
        <v>#NAME?</v>
      </c>
      <c r="L453" s="24"/>
    </row>
    <row r="454" spans="1:12" ht="14" x14ac:dyDescent="0.3">
      <c r="A454" s="2" t="str">
        <f>CONCATENATE(Tableau1[[#This Row],[Niv 1]],".",Tableau1[[#This Row],[Niv 2]],".",Tableau1[[#This Row],[Niv 3]],".",Tableau1[[#This Row],[Niv 4]])</f>
        <v>5.3.5.</v>
      </c>
      <c r="B454" s="3" t="s">
        <v>398</v>
      </c>
      <c r="C454" s="3" t="s">
        <v>483</v>
      </c>
      <c r="D454" s="50">
        <v>5</v>
      </c>
      <c r="E454" s="51">
        <v>3</v>
      </c>
      <c r="F454" s="51">
        <v>5</v>
      </c>
      <c r="G454" s="51"/>
      <c r="H454" s="97" t="s">
        <v>489</v>
      </c>
      <c r="I454" s="99" t="s">
        <v>30</v>
      </c>
      <c r="J454" s="58"/>
      <c r="K454" s="55" t="e">
        <f ca="1">[1]!ConvNumberLetter(Tableau1[[#This Row],[Prix unitaire HT (Chiffres)]])</f>
        <v>#NAME?</v>
      </c>
      <c r="L454" s="24"/>
    </row>
    <row r="455" spans="1:12" ht="14" x14ac:dyDescent="0.3">
      <c r="A455" s="2" t="str">
        <f>CONCATENATE(Tableau1[[#This Row],[Niv 1]],".",Tableau1[[#This Row],[Niv 2]],".",Tableau1[[#This Row],[Niv 3]],".",Tableau1[[#This Row],[Niv 4]])</f>
        <v>5.3.6.</v>
      </c>
      <c r="B455" s="3" t="s">
        <v>398</v>
      </c>
      <c r="C455" s="3" t="s">
        <v>483</v>
      </c>
      <c r="D455" s="50">
        <v>5</v>
      </c>
      <c r="E455" s="51">
        <v>3</v>
      </c>
      <c r="F455" s="51">
        <v>6</v>
      </c>
      <c r="G455" s="51"/>
      <c r="H455" s="97" t="s">
        <v>490</v>
      </c>
      <c r="I455" s="99" t="s">
        <v>30</v>
      </c>
      <c r="J455" s="58"/>
      <c r="K455" s="55" t="e">
        <f ca="1">[1]!ConvNumberLetter(Tableau1[[#This Row],[Prix unitaire HT (Chiffres)]])</f>
        <v>#NAME?</v>
      </c>
      <c r="L455" s="24"/>
    </row>
    <row r="456" spans="1:12" ht="14" x14ac:dyDescent="0.3">
      <c r="A456" s="2" t="str">
        <f>CONCATENATE(Tableau1[[#This Row],[Niv 1]],".",Tableau1[[#This Row],[Niv 2]],".",Tableau1[[#This Row],[Niv 3]],".",Tableau1[[#This Row],[Niv 4]])</f>
        <v>5.3.7.</v>
      </c>
      <c r="B456" s="3" t="s">
        <v>398</v>
      </c>
      <c r="C456" s="3" t="s">
        <v>483</v>
      </c>
      <c r="D456" s="50">
        <v>5</v>
      </c>
      <c r="E456" s="51">
        <v>3</v>
      </c>
      <c r="F456" s="51">
        <v>7</v>
      </c>
      <c r="G456" s="51"/>
      <c r="H456" s="97" t="s">
        <v>491</v>
      </c>
      <c r="I456" s="99" t="s">
        <v>30</v>
      </c>
      <c r="J456" s="58"/>
      <c r="K456" s="55" t="e">
        <f ca="1">[1]!ConvNumberLetter(Tableau1[[#This Row],[Prix unitaire HT (Chiffres)]])</f>
        <v>#NAME?</v>
      </c>
      <c r="L456" s="24"/>
    </row>
    <row r="457" spans="1:12" ht="14" x14ac:dyDescent="0.3">
      <c r="A457" s="2" t="str">
        <f>CONCATENATE(Tableau1[[#This Row],[Niv 1]],".",Tableau1[[#This Row],[Niv 2]],".",Tableau1[[#This Row],[Niv 3]],".",Tableau1[[#This Row],[Niv 4]])</f>
        <v>5.3.8.</v>
      </c>
      <c r="B457" s="3" t="s">
        <v>398</v>
      </c>
      <c r="C457" s="3" t="s">
        <v>483</v>
      </c>
      <c r="D457" s="50">
        <v>5</v>
      </c>
      <c r="E457" s="51">
        <v>3</v>
      </c>
      <c r="F457" s="51">
        <v>8</v>
      </c>
      <c r="G457" s="51"/>
      <c r="H457" s="97" t="s">
        <v>492</v>
      </c>
      <c r="I457" s="99" t="s">
        <v>30</v>
      </c>
      <c r="J457" s="58"/>
      <c r="K457" s="55" t="e">
        <f ca="1">[1]!ConvNumberLetter(Tableau1[[#This Row],[Prix unitaire HT (Chiffres)]])</f>
        <v>#NAME?</v>
      </c>
      <c r="L457" s="24"/>
    </row>
    <row r="458" spans="1:12" ht="14" x14ac:dyDescent="0.3">
      <c r="A458" s="2" t="str">
        <f>CONCATENATE(Tableau1[[#This Row],[Niv 1]],".",Tableau1[[#This Row],[Niv 2]],".",Tableau1[[#This Row],[Niv 3]],".",Tableau1[[#This Row],[Niv 4]])</f>
        <v>5.3.9.</v>
      </c>
      <c r="B458" s="3" t="s">
        <v>398</v>
      </c>
      <c r="C458" s="3" t="s">
        <v>483</v>
      </c>
      <c r="D458" s="50">
        <v>5</v>
      </c>
      <c r="E458" s="51">
        <v>3</v>
      </c>
      <c r="F458" s="51">
        <v>9</v>
      </c>
      <c r="G458" s="51"/>
      <c r="H458" s="97" t="s">
        <v>493</v>
      </c>
      <c r="I458" s="99" t="s">
        <v>30</v>
      </c>
      <c r="J458" s="58"/>
      <c r="K458" s="55" t="e">
        <f ca="1">[1]!ConvNumberLetter(Tableau1[[#This Row],[Prix unitaire HT (Chiffres)]])</f>
        <v>#NAME?</v>
      </c>
      <c r="L458" s="24"/>
    </row>
    <row r="459" spans="1:12" ht="14" x14ac:dyDescent="0.3">
      <c r="A459" s="2" t="str">
        <f>CONCATENATE(Tableau1[[#This Row],[Niv 1]],".",Tableau1[[#This Row],[Niv 2]],".",Tableau1[[#This Row],[Niv 3]],".",Tableau1[[#This Row],[Niv 4]])</f>
        <v>5.3.10.</v>
      </c>
      <c r="B459" s="3" t="s">
        <v>398</v>
      </c>
      <c r="C459" s="3" t="s">
        <v>483</v>
      </c>
      <c r="D459" s="50">
        <v>5</v>
      </c>
      <c r="E459" s="51">
        <v>3</v>
      </c>
      <c r="F459" s="51">
        <v>10</v>
      </c>
      <c r="G459" s="51"/>
      <c r="H459" s="97" t="s">
        <v>494</v>
      </c>
      <c r="I459" s="99" t="s">
        <v>30</v>
      </c>
      <c r="J459" s="58"/>
      <c r="K459" s="55" t="e">
        <f ca="1">[1]!ConvNumberLetter(Tableau1[[#This Row],[Prix unitaire HT (Chiffres)]])</f>
        <v>#NAME?</v>
      </c>
      <c r="L459" s="24"/>
    </row>
    <row r="460" spans="1:12" ht="14" x14ac:dyDescent="0.3">
      <c r="A460" s="2" t="str">
        <f>CONCATENATE(Tableau1[[#This Row],[Niv 1]],".",Tableau1[[#This Row],[Niv 2]],".",Tableau1[[#This Row],[Niv 3]],".",Tableau1[[#This Row],[Niv 4]])</f>
        <v>5.3.11.</v>
      </c>
      <c r="B460" s="3" t="s">
        <v>398</v>
      </c>
      <c r="C460" s="3" t="s">
        <v>483</v>
      </c>
      <c r="D460" s="50">
        <v>5</v>
      </c>
      <c r="E460" s="51">
        <v>3</v>
      </c>
      <c r="F460" s="51">
        <v>11</v>
      </c>
      <c r="G460" s="51"/>
      <c r="H460" s="97" t="s">
        <v>495</v>
      </c>
      <c r="I460" s="99" t="s">
        <v>30</v>
      </c>
      <c r="J460" s="58"/>
      <c r="K460" s="55" t="e">
        <f ca="1">[1]!ConvNumberLetter(Tableau1[[#This Row],[Prix unitaire HT (Chiffres)]])</f>
        <v>#NAME?</v>
      </c>
      <c r="L460" s="24"/>
    </row>
    <row r="461" spans="1:12" ht="14" x14ac:dyDescent="0.3">
      <c r="A461" s="2" t="str">
        <f>CONCATENATE(Tableau1[[#This Row],[Niv 1]],".",Tableau1[[#This Row],[Niv 2]],".",Tableau1[[#This Row],[Niv 3]],".",Tableau1[[#This Row],[Niv 4]])</f>
        <v>5.3.12.</v>
      </c>
      <c r="B461" s="3" t="s">
        <v>398</v>
      </c>
      <c r="C461" s="3" t="s">
        <v>483</v>
      </c>
      <c r="D461" s="50">
        <v>5</v>
      </c>
      <c r="E461" s="51">
        <v>3</v>
      </c>
      <c r="F461" s="51">
        <v>12</v>
      </c>
      <c r="G461" s="51"/>
      <c r="H461" s="97" t="s">
        <v>496</v>
      </c>
      <c r="I461" s="99" t="s">
        <v>30</v>
      </c>
      <c r="J461" s="58"/>
      <c r="K461" s="55" t="e">
        <f ca="1">[1]!ConvNumberLetter(Tableau1[[#This Row],[Prix unitaire HT (Chiffres)]])</f>
        <v>#NAME?</v>
      </c>
      <c r="L461" s="24"/>
    </row>
    <row r="462" spans="1:12" ht="14" x14ac:dyDescent="0.3">
      <c r="A462" s="2" t="str">
        <f>CONCATENATE(Tableau1[[#This Row],[Niv 1]],".",Tableau1[[#This Row],[Niv 2]],".",Tableau1[[#This Row],[Niv 3]],".",Tableau1[[#This Row],[Niv 4]])</f>
        <v>5.4..</v>
      </c>
      <c r="B462" s="8" t="s">
        <v>398</v>
      </c>
      <c r="C462" s="8" t="s">
        <v>497</v>
      </c>
      <c r="D462" s="44">
        <v>5</v>
      </c>
      <c r="E462" s="45">
        <v>4</v>
      </c>
      <c r="F462" s="45"/>
      <c r="G462" s="45"/>
      <c r="H462" s="46" t="s">
        <v>498</v>
      </c>
      <c r="I462" s="47"/>
      <c r="J462" s="60"/>
      <c r="K462" s="60"/>
      <c r="L462" s="24"/>
    </row>
    <row r="463" spans="1:12" ht="14" x14ac:dyDescent="0.3">
      <c r="A463" s="2" t="str">
        <f>CONCATENATE(Tableau1[[#This Row],[Niv 1]],".",Tableau1[[#This Row],[Niv 2]],".",Tableau1[[#This Row],[Niv 3]],".",Tableau1[[#This Row],[Niv 4]])</f>
        <v>5.4.1.</v>
      </c>
      <c r="B463" s="3" t="s">
        <v>398</v>
      </c>
      <c r="C463" s="3" t="s">
        <v>497</v>
      </c>
      <c r="D463" s="50">
        <v>5</v>
      </c>
      <c r="E463" s="51">
        <v>4</v>
      </c>
      <c r="F463" s="51">
        <v>1</v>
      </c>
      <c r="G463" s="51"/>
      <c r="H463" s="52" t="s">
        <v>499</v>
      </c>
      <c r="I463" s="57" t="s">
        <v>30</v>
      </c>
      <c r="J463" s="70"/>
      <c r="K463" s="55" t="e">
        <f ca="1">[1]!ConvNumberLetter(Tableau1[[#This Row],[Prix unitaire HT (Chiffres)]])</f>
        <v>#NAME?</v>
      </c>
      <c r="L463" s="23"/>
    </row>
    <row r="464" spans="1:12" ht="14" x14ac:dyDescent="0.3">
      <c r="A464" s="2" t="str">
        <f>CONCATENATE(Tableau1[[#This Row],[Niv 1]],".",Tableau1[[#This Row],[Niv 2]],".",Tableau1[[#This Row],[Niv 3]],".",Tableau1[[#This Row],[Niv 4]])</f>
        <v>5.4.2.</v>
      </c>
      <c r="B464" s="3" t="s">
        <v>398</v>
      </c>
      <c r="C464" s="3" t="s">
        <v>497</v>
      </c>
      <c r="D464" s="50">
        <v>5</v>
      </c>
      <c r="E464" s="51">
        <v>4</v>
      </c>
      <c r="F464" s="51">
        <v>2</v>
      </c>
      <c r="G464" s="51"/>
      <c r="H464" s="52" t="s">
        <v>500</v>
      </c>
      <c r="I464" s="57" t="s">
        <v>30</v>
      </c>
      <c r="J464" s="70"/>
      <c r="K464" s="55" t="e">
        <f ca="1">[1]!ConvNumberLetter(Tableau1[[#This Row],[Prix unitaire HT (Chiffres)]])</f>
        <v>#NAME?</v>
      </c>
      <c r="L464" s="23"/>
    </row>
    <row r="465" spans="1:12" ht="14" x14ac:dyDescent="0.3">
      <c r="A465" s="2" t="str">
        <f>CONCATENATE(Tableau1[[#This Row],[Niv 1]],".",Tableau1[[#This Row],[Niv 2]],".",Tableau1[[#This Row],[Niv 3]],".",Tableau1[[#This Row],[Niv 4]])</f>
        <v>5.4.3.</v>
      </c>
      <c r="B465" s="3" t="s">
        <v>398</v>
      </c>
      <c r="C465" s="3" t="s">
        <v>497</v>
      </c>
      <c r="D465" s="50">
        <v>5</v>
      </c>
      <c r="E465" s="51">
        <v>4</v>
      </c>
      <c r="F465" s="51">
        <v>3</v>
      </c>
      <c r="G465" s="51"/>
      <c r="H465" s="52" t="s">
        <v>501</v>
      </c>
      <c r="I465" s="57" t="s">
        <v>30</v>
      </c>
      <c r="J465" s="70"/>
      <c r="K465" s="55" t="e">
        <f ca="1">[1]!ConvNumberLetter(Tableau1[[#This Row],[Prix unitaire HT (Chiffres)]])</f>
        <v>#NAME?</v>
      </c>
      <c r="L465" s="23"/>
    </row>
    <row r="466" spans="1:12" ht="14" x14ac:dyDescent="0.3">
      <c r="A466" s="2" t="str">
        <f>CONCATENATE(Tableau1[[#This Row],[Niv 1]],".",Tableau1[[#This Row],[Niv 2]],".",Tableau1[[#This Row],[Niv 3]],".",Tableau1[[#This Row],[Niv 4]])</f>
        <v>5.4.4.</v>
      </c>
      <c r="B466" s="3" t="s">
        <v>398</v>
      </c>
      <c r="C466" s="3" t="s">
        <v>497</v>
      </c>
      <c r="D466" s="50">
        <v>5</v>
      </c>
      <c r="E466" s="51">
        <v>4</v>
      </c>
      <c r="F466" s="51">
        <v>4</v>
      </c>
      <c r="G466" s="51"/>
      <c r="H466" s="52" t="s">
        <v>502</v>
      </c>
      <c r="I466" s="57" t="s">
        <v>30</v>
      </c>
      <c r="J466" s="70"/>
      <c r="K466" s="55" t="e">
        <f ca="1">[1]!ConvNumberLetter(Tableau1[[#This Row],[Prix unitaire HT (Chiffres)]])</f>
        <v>#NAME?</v>
      </c>
      <c r="L466" s="23"/>
    </row>
    <row r="467" spans="1:12" ht="14" x14ac:dyDescent="0.3">
      <c r="A467" s="2" t="str">
        <f>CONCATENATE(Tableau1[[#This Row],[Niv 1]],".",Tableau1[[#This Row],[Niv 2]],".",Tableau1[[#This Row],[Niv 3]],".",Tableau1[[#This Row],[Niv 4]])</f>
        <v>5.4.5.</v>
      </c>
      <c r="B467" s="3" t="s">
        <v>398</v>
      </c>
      <c r="C467" s="3" t="s">
        <v>497</v>
      </c>
      <c r="D467" s="50">
        <v>5</v>
      </c>
      <c r="E467" s="51">
        <v>4</v>
      </c>
      <c r="F467" s="51">
        <v>5</v>
      </c>
      <c r="G467" s="51"/>
      <c r="H467" s="52" t="s">
        <v>503</v>
      </c>
      <c r="I467" s="57" t="s">
        <v>30</v>
      </c>
      <c r="J467" s="70"/>
      <c r="K467" s="55" t="e">
        <f ca="1">[1]!ConvNumberLetter(Tableau1[[#This Row],[Prix unitaire HT (Chiffres)]])</f>
        <v>#NAME?</v>
      </c>
      <c r="L467" s="23"/>
    </row>
    <row r="468" spans="1:12" ht="14" x14ac:dyDescent="0.3">
      <c r="A468" s="2" t="str">
        <f>CONCATENATE(Tableau1[[#This Row],[Niv 1]],".",Tableau1[[#This Row],[Niv 2]],".",Tableau1[[#This Row],[Niv 3]],".",Tableau1[[#This Row],[Niv 4]])</f>
        <v>5.4.6.</v>
      </c>
      <c r="B468" s="3" t="s">
        <v>398</v>
      </c>
      <c r="C468" s="3" t="s">
        <v>497</v>
      </c>
      <c r="D468" s="50">
        <v>5</v>
      </c>
      <c r="E468" s="51">
        <v>4</v>
      </c>
      <c r="F468" s="51">
        <v>6</v>
      </c>
      <c r="G468" s="51"/>
      <c r="H468" s="52" t="s">
        <v>504</v>
      </c>
      <c r="I468" s="57" t="s">
        <v>30</v>
      </c>
      <c r="J468" s="70"/>
      <c r="K468" s="55" t="e">
        <f ca="1">[1]!ConvNumberLetter(Tableau1[[#This Row],[Prix unitaire HT (Chiffres)]])</f>
        <v>#NAME?</v>
      </c>
      <c r="L468" s="23"/>
    </row>
    <row r="469" spans="1:12" ht="14" x14ac:dyDescent="0.3">
      <c r="A469" s="2" t="str">
        <f>CONCATENATE(Tableau1[[#This Row],[Niv 1]],".",Tableau1[[#This Row],[Niv 2]],".",Tableau1[[#This Row],[Niv 3]],".",Tableau1[[#This Row],[Niv 4]])</f>
        <v>5.4.7.</v>
      </c>
      <c r="B469" s="3" t="s">
        <v>398</v>
      </c>
      <c r="C469" s="3" t="s">
        <v>497</v>
      </c>
      <c r="D469" s="50">
        <v>5</v>
      </c>
      <c r="E469" s="51">
        <v>4</v>
      </c>
      <c r="F469" s="51">
        <v>7</v>
      </c>
      <c r="G469" s="51"/>
      <c r="H469" s="52" t="s">
        <v>505</v>
      </c>
      <c r="I469" s="57" t="s">
        <v>30</v>
      </c>
      <c r="J469" s="58"/>
      <c r="K469" s="55" t="e">
        <f ca="1">[1]!ConvNumberLetter(Tableau1[[#This Row],[Prix unitaire HT (Chiffres)]])</f>
        <v>#NAME?</v>
      </c>
      <c r="L469" s="23"/>
    </row>
    <row r="470" spans="1:12" ht="14" x14ac:dyDescent="0.3">
      <c r="A470" s="2" t="str">
        <f>CONCATENATE(Tableau1[[#This Row],[Niv 1]],".",Tableau1[[#This Row],[Niv 2]],".",Tableau1[[#This Row],[Niv 3]],".",Tableau1[[#This Row],[Niv 4]])</f>
        <v>5.4.8.</v>
      </c>
      <c r="B470" s="3" t="s">
        <v>398</v>
      </c>
      <c r="C470" s="3" t="s">
        <v>497</v>
      </c>
      <c r="D470" s="50">
        <v>5</v>
      </c>
      <c r="E470" s="51">
        <v>4</v>
      </c>
      <c r="F470" s="51">
        <v>8</v>
      </c>
      <c r="G470" s="51"/>
      <c r="H470" s="52" t="s">
        <v>506</v>
      </c>
      <c r="I470" s="57" t="s">
        <v>30</v>
      </c>
      <c r="J470" s="58"/>
      <c r="K470" s="55" t="e">
        <f ca="1">[1]!ConvNumberLetter(Tableau1[[#This Row],[Prix unitaire HT (Chiffres)]])</f>
        <v>#NAME?</v>
      </c>
      <c r="L470" s="24"/>
    </row>
    <row r="471" spans="1:12" ht="14" x14ac:dyDescent="0.3">
      <c r="A471" s="2" t="str">
        <f>CONCATENATE(Tableau1[[#This Row],[Niv 1]],".",Tableau1[[#This Row],[Niv 2]],".",Tableau1[[#This Row],[Niv 3]],".",Tableau1[[#This Row],[Niv 4]])</f>
        <v>5.4.9.</v>
      </c>
      <c r="B471" s="3" t="s">
        <v>398</v>
      </c>
      <c r="C471" s="3" t="s">
        <v>497</v>
      </c>
      <c r="D471" s="50">
        <v>5</v>
      </c>
      <c r="E471" s="51">
        <v>4</v>
      </c>
      <c r="F471" s="51">
        <v>9</v>
      </c>
      <c r="G471" s="51"/>
      <c r="H471" s="52" t="s">
        <v>507</v>
      </c>
      <c r="I471" s="57" t="s">
        <v>30</v>
      </c>
      <c r="J471" s="58"/>
      <c r="K471" s="55" t="e">
        <f ca="1">[1]!ConvNumberLetter(Tableau1[[#This Row],[Prix unitaire HT (Chiffres)]])</f>
        <v>#NAME?</v>
      </c>
      <c r="L471" s="24"/>
    </row>
    <row r="472" spans="1:12" ht="14" x14ac:dyDescent="0.3">
      <c r="A472" s="2" t="str">
        <f>CONCATENATE(Tableau1[[#This Row],[Niv 1]],".",Tableau1[[#This Row],[Niv 2]],".",Tableau1[[#This Row],[Niv 3]],".",Tableau1[[#This Row],[Niv 4]])</f>
        <v>5.4.10.</v>
      </c>
      <c r="B472" s="3" t="s">
        <v>398</v>
      </c>
      <c r="C472" s="3" t="s">
        <v>497</v>
      </c>
      <c r="D472" s="50">
        <v>5</v>
      </c>
      <c r="E472" s="51">
        <v>4</v>
      </c>
      <c r="F472" s="51">
        <v>10</v>
      </c>
      <c r="G472" s="51"/>
      <c r="H472" s="52" t="s">
        <v>508</v>
      </c>
      <c r="I472" s="57" t="s">
        <v>30</v>
      </c>
      <c r="J472" s="58"/>
      <c r="K472" s="55" t="e">
        <f ca="1">[1]!ConvNumberLetter(Tableau1[[#This Row],[Prix unitaire HT (Chiffres)]])</f>
        <v>#NAME?</v>
      </c>
      <c r="L472" s="24"/>
    </row>
    <row r="473" spans="1:12" ht="14" x14ac:dyDescent="0.3">
      <c r="A473" s="2" t="str">
        <f>CONCATENATE(Tableau1[[#This Row],[Niv 1]],".",Tableau1[[#This Row],[Niv 2]],".",Tableau1[[#This Row],[Niv 3]],".",Tableau1[[#This Row],[Niv 4]])</f>
        <v>5.4.11.</v>
      </c>
      <c r="B473" s="3" t="s">
        <v>398</v>
      </c>
      <c r="C473" s="3" t="s">
        <v>497</v>
      </c>
      <c r="D473" s="50">
        <v>5</v>
      </c>
      <c r="E473" s="51">
        <v>4</v>
      </c>
      <c r="F473" s="51">
        <v>11</v>
      </c>
      <c r="G473" s="51"/>
      <c r="H473" s="52" t="s">
        <v>509</v>
      </c>
      <c r="I473" s="57" t="s">
        <v>30</v>
      </c>
      <c r="J473" s="70"/>
      <c r="K473" s="55" t="e">
        <f ca="1">[1]!ConvNumberLetter(Tableau1[[#This Row],[Prix unitaire HT (Chiffres)]])</f>
        <v>#NAME?</v>
      </c>
      <c r="L473" s="24"/>
    </row>
    <row r="474" spans="1:12" ht="14" x14ac:dyDescent="0.3">
      <c r="A474" s="2" t="str">
        <f>CONCATENATE(Tableau1[[#This Row],[Niv 1]],".",Tableau1[[#This Row],[Niv 2]],".",Tableau1[[#This Row],[Niv 3]],".",Tableau1[[#This Row],[Niv 4]])</f>
        <v>5.4.12.</v>
      </c>
      <c r="B474" s="3" t="s">
        <v>398</v>
      </c>
      <c r="C474" s="3" t="s">
        <v>497</v>
      </c>
      <c r="D474" s="50">
        <v>5</v>
      </c>
      <c r="E474" s="51">
        <v>4</v>
      </c>
      <c r="F474" s="51">
        <v>12</v>
      </c>
      <c r="G474" s="51"/>
      <c r="H474" s="52" t="s">
        <v>510</v>
      </c>
      <c r="I474" s="57" t="s">
        <v>30</v>
      </c>
      <c r="J474" s="70"/>
      <c r="K474" s="55" t="e">
        <f ca="1">[1]!ConvNumberLetter(Tableau1[[#This Row],[Prix unitaire HT (Chiffres)]])</f>
        <v>#NAME?</v>
      </c>
      <c r="L474" s="24"/>
    </row>
    <row r="475" spans="1:12" ht="14" x14ac:dyDescent="0.3">
      <c r="A475" s="2" t="str">
        <f>CONCATENATE(Tableau1[[#This Row],[Niv 1]],".",Tableau1[[#This Row],[Niv 2]],".",Tableau1[[#This Row],[Niv 3]],".",Tableau1[[#This Row],[Niv 4]])</f>
        <v>5.4.13.</v>
      </c>
      <c r="B475" s="3" t="s">
        <v>398</v>
      </c>
      <c r="C475" s="3" t="s">
        <v>497</v>
      </c>
      <c r="D475" s="50">
        <v>5</v>
      </c>
      <c r="E475" s="51">
        <v>4</v>
      </c>
      <c r="F475" s="51">
        <v>13</v>
      </c>
      <c r="G475" s="51"/>
      <c r="H475" s="52" t="s">
        <v>511</v>
      </c>
      <c r="I475" s="57" t="s">
        <v>30</v>
      </c>
      <c r="J475" s="70"/>
      <c r="K475" s="55" t="e">
        <f ca="1">[1]!ConvNumberLetter(Tableau1[[#This Row],[Prix unitaire HT (Chiffres)]])</f>
        <v>#NAME?</v>
      </c>
      <c r="L475" s="24"/>
    </row>
    <row r="476" spans="1:12" ht="14" x14ac:dyDescent="0.3">
      <c r="A476" s="2" t="str">
        <f>CONCATENATE(Tableau1[[#This Row],[Niv 1]],".",Tableau1[[#This Row],[Niv 2]],".",Tableau1[[#This Row],[Niv 3]],".",Tableau1[[#This Row],[Niv 4]])</f>
        <v>5.4.14.</v>
      </c>
      <c r="B476" s="3" t="s">
        <v>398</v>
      </c>
      <c r="C476" s="3" t="s">
        <v>497</v>
      </c>
      <c r="D476" s="50">
        <v>5</v>
      </c>
      <c r="E476" s="51">
        <v>4</v>
      </c>
      <c r="F476" s="51">
        <v>14</v>
      </c>
      <c r="G476" s="51"/>
      <c r="H476" s="52" t="s">
        <v>512</v>
      </c>
      <c r="I476" s="57" t="s">
        <v>30</v>
      </c>
      <c r="J476" s="70"/>
      <c r="K476" s="55" t="e">
        <f ca="1">[1]!ConvNumberLetter(Tableau1[[#This Row],[Prix unitaire HT (Chiffres)]])</f>
        <v>#NAME?</v>
      </c>
      <c r="L476" s="24"/>
    </row>
    <row r="477" spans="1:12" ht="14" x14ac:dyDescent="0.3">
      <c r="A477" s="2" t="str">
        <f>CONCATENATE(Tableau1[[#This Row],[Niv 1]],".",Tableau1[[#This Row],[Niv 2]],".",Tableau1[[#This Row],[Niv 3]],".",Tableau1[[#This Row],[Niv 4]])</f>
        <v>5.4.15.</v>
      </c>
      <c r="B477" s="3" t="s">
        <v>398</v>
      </c>
      <c r="C477" s="3" t="s">
        <v>497</v>
      </c>
      <c r="D477" s="50">
        <v>5</v>
      </c>
      <c r="E477" s="51">
        <v>4</v>
      </c>
      <c r="F477" s="51">
        <v>15</v>
      </c>
      <c r="G477" s="51"/>
      <c r="H477" s="52" t="s">
        <v>513</v>
      </c>
      <c r="I477" s="57" t="s">
        <v>30</v>
      </c>
      <c r="J477" s="58"/>
      <c r="K477" s="55" t="e">
        <f ca="1">[1]!ConvNumberLetter(Tableau1[[#This Row],[Prix unitaire HT (Chiffres)]])</f>
        <v>#NAME?</v>
      </c>
      <c r="L477" s="24"/>
    </row>
    <row r="478" spans="1:12" ht="14" x14ac:dyDescent="0.3">
      <c r="A478" s="2" t="str">
        <f>CONCATENATE(Tableau1[[#This Row],[Niv 1]],".",Tableau1[[#This Row],[Niv 2]],".",Tableau1[[#This Row],[Niv 3]],".",Tableau1[[#This Row],[Niv 4]])</f>
        <v>5.4.16.</v>
      </c>
      <c r="B478" s="3" t="s">
        <v>398</v>
      </c>
      <c r="C478" s="3" t="s">
        <v>497</v>
      </c>
      <c r="D478" s="50">
        <v>5</v>
      </c>
      <c r="E478" s="51">
        <v>4</v>
      </c>
      <c r="F478" s="51">
        <v>16</v>
      </c>
      <c r="G478" s="51"/>
      <c r="H478" s="52" t="s">
        <v>514</v>
      </c>
      <c r="I478" s="57" t="s">
        <v>30</v>
      </c>
      <c r="J478" s="70"/>
      <c r="K478" s="55" t="e">
        <f ca="1">[1]!ConvNumberLetter(Tableau1[[#This Row],[Prix unitaire HT (Chiffres)]])</f>
        <v>#NAME?</v>
      </c>
      <c r="L478" s="24"/>
    </row>
    <row r="479" spans="1:12" ht="14" x14ac:dyDescent="0.3">
      <c r="A479" s="2" t="str">
        <f>CONCATENATE(Tableau1[[#This Row],[Niv 1]],".",Tableau1[[#This Row],[Niv 2]],".",Tableau1[[#This Row],[Niv 3]],".",Tableau1[[#This Row],[Niv 4]])</f>
        <v>5.4.17.</v>
      </c>
      <c r="B479" s="3" t="s">
        <v>398</v>
      </c>
      <c r="C479" s="3" t="s">
        <v>497</v>
      </c>
      <c r="D479" s="50">
        <v>5</v>
      </c>
      <c r="E479" s="51">
        <v>4</v>
      </c>
      <c r="F479" s="51">
        <v>17</v>
      </c>
      <c r="G479" s="51"/>
      <c r="H479" s="52" t="s">
        <v>515</v>
      </c>
      <c r="I479" s="57" t="s">
        <v>30</v>
      </c>
      <c r="J479" s="70"/>
      <c r="K479" s="55" t="e">
        <f ca="1">[1]!ConvNumberLetter(Tableau1[[#This Row],[Prix unitaire HT (Chiffres)]])</f>
        <v>#NAME?</v>
      </c>
      <c r="L479" s="24"/>
    </row>
    <row r="480" spans="1:12" ht="14" x14ac:dyDescent="0.3">
      <c r="A480" s="2" t="str">
        <f>CONCATENATE(Tableau1[[#This Row],[Niv 1]],".",Tableau1[[#This Row],[Niv 2]],".",Tableau1[[#This Row],[Niv 3]],".",Tableau1[[#This Row],[Niv 4]])</f>
        <v>5.4.18.</v>
      </c>
      <c r="B480" s="3" t="s">
        <v>398</v>
      </c>
      <c r="C480" s="3" t="s">
        <v>497</v>
      </c>
      <c r="D480" s="50">
        <v>5</v>
      </c>
      <c r="E480" s="51">
        <v>4</v>
      </c>
      <c r="F480" s="51">
        <v>18</v>
      </c>
      <c r="G480" s="51"/>
      <c r="H480" s="52" t="s">
        <v>516</v>
      </c>
      <c r="I480" s="57" t="s">
        <v>30</v>
      </c>
      <c r="J480" s="70"/>
      <c r="K480" s="55" t="e">
        <f ca="1">[1]!ConvNumberLetter(Tableau1[[#This Row],[Prix unitaire HT (Chiffres)]])</f>
        <v>#NAME?</v>
      </c>
      <c r="L480" s="24"/>
    </row>
    <row r="481" spans="1:12" ht="14" x14ac:dyDescent="0.3">
      <c r="A481" s="2" t="str">
        <f>CONCATENATE(Tableau1[[#This Row],[Niv 1]],".",Tableau1[[#This Row],[Niv 2]],".",Tableau1[[#This Row],[Niv 3]],".",Tableau1[[#This Row],[Niv 4]])</f>
        <v>5.4.19.</v>
      </c>
      <c r="B481" s="3" t="s">
        <v>398</v>
      </c>
      <c r="C481" s="3" t="s">
        <v>497</v>
      </c>
      <c r="D481" s="50">
        <v>5</v>
      </c>
      <c r="E481" s="51">
        <v>4</v>
      </c>
      <c r="F481" s="51">
        <v>19</v>
      </c>
      <c r="G481" s="51"/>
      <c r="H481" s="52" t="s">
        <v>517</v>
      </c>
      <c r="I481" s="57" t="s">
        <v>30</v>
      </c>
      <c r="J481" s="70"/>
      <c r="K481" s="55" t="e">
        <f ca="1">[1]!ConvNumberLetter(Tableau1[[#This Row],[Prix unitaire HT (Chiffres)]])</f>
        <v>#NAME?</v>
      </c>
      <c r="L481" s="24"/>
    </row>
    <row r="482" spans="1:12" ht="14" x14ac:dyDescent="0.3">
      <c r="A482" s="2" t="str">
        <f>CONCATENATE(Tableau1[[#This Row],[Niv 1]],".",Tableau1[[#This Row],[Niv 2]],".",Tableau1[[#This Row],[Niv 3]],".",Tableau1[[#This Row],[Niv 4]])</f>
        <v>5.4.20.</v>
      </c>
      <c r="B482" s="3" t="s">
        <v>398</v>
      </c>
      <c r="C482" s="3" t="s">
        <v>497</v>
      </c>
      <c r="D482" s="50">
        <v>5</v>
      </c>
      <c r="E482" s="51">
        <v>4</v>
      </c>
      <c r="F482" s="51">
        <v>20</v>
      </c>
      <c r="G482" s="51"/>
      <c r="H482" s="52" t="s">
        <v>518</v>
      </c>
      <c r="I482" s="57" t="s">
        <v>30</v>
      </c>
      <c r="J482" s="70"/>
      <c r="K482" s="55" t="e">
        <f ca="1">[1]!ConvNumberLetter(Tableau1[[#This Row],[Prix unitaire HT (Chiffres)]])</f>
        <v>#NAME?</v>
      </c>
      <c r="L482" s="24"/>
    </row>
    <row r="483" spans="1:12" ht="14" x14ac:dyDescent="0.3">
      <c r="A483" s="2" t="str">
        <f>CONCATENATE(Tableau1[[#This Row],[Niv 1]],".",Tableau1[[#This Row],[Niv 2]],".",Tableau1[[#This Row],[Niv 3]],".",Tableau1[[#This Row],[Niv 4]])</f>
        <v>5.4.21.</v>
      </c>
      <c r="B483" s="3" t="s">
        <v>398</v>
      </c>
      <c r="C483" s="3" t="s">
        <v>497</v>
      </c>
      <c r="D483" s="50">
        <v>5</v>
      </c>
      <c r="E483" s="51">
        <v>4</v>
      </c>
      <c r="F483" s="51">
        <v>21</v>
      </c>
      <c r="G483" s="51"/>
      <c r="H483" s="52" t="s">
        <v>519</v>
      </c>
      <c r="I483" s="57" t="s">
        <v>30</v>
      </c>
      <c r="J483" s="70"/>
      <c r="K483" s="55" t="e">
        <f ca="1">[1]!ConvNumberLetter(Tableau1[[#This Row],[Prix unitaire HT (Chiffres)]])</f>
        <v>#NAME?</v>
      </c>
      <c r="L483" s="24"/>
    </row>
    <row r="484" spans="1:12" ht="39" x14ac:dyDescent="0.3">
      <c r="A484" s="2" t="s">
        <v>520</v>
      </c>
      <c r="B484" s="37" t="s">
        <v>521</v>
      </c>
      <c r="C484" s="37"/>
      <c r="D484" s="78">
        <v>6</v>
      </c>
      <c r="E484" s="39"/>
      <c r="F484" s="39"/>
      <c r="G484" s="39"/>
      <c r="H484" s="40" t="s">
        <v>944</v>
      </c>
      <c r="I484" s="41"/>
      <c r="J484" s="79"/>
      <c r="K484" s="79"/>
      <c r="L484" s="24"/>
    </row>
    <row r="485" spans="1:12" ht="14" x14ac:dyDescent="0.3">
      <c r="A485" s="2" t="str">
        <f>CONCATENATE(Tableau1[[#This Row],[Niv 1]],".",Tableau1[[#This Row],[Niv 2]],".",Tableau1[[#This Row],[Niv 3]],".",Tableau1[[#This Row],[Niv 4]])</f>
        <v>6.1..</v>
      </c>
      <c r="B485" s="8" t="s">
        <v>521</v>
      </c>
      <c r="C485" s="8" t="s">
        <v>522</v>
      </c>
      <c r="D485" s="44">
        <v>6</v>
      </c>
      <c r="E485" s="45">
        <v>1</v>
      </c>
      <c r="F485" s="45"/>
      <c r="G485" s="45"/>
      <c r="H485" s="46" t="s">
        <v>523</v>
      </c>
      <c r="I485" s="47"/>
      <c r="J485" s="60"/>
      <c r="K485" s="60"/>
      <c r="L485" s="22"/>
    </row>
    <row r="486" spans="1:12" ht="25" x14ac:dyDescent="0.3">
      <c r="A486" s="2" t="str">
        <f>CONCATENATE(Tableau1[[#This Row],[Niv 1]],".",Tableau1[[#This Row],[Niv 2]],".",Tableau1[[#This Row],[Niv 3]],".",Tableau1[[#This Row],[Niv 4]])</f>
        <v>6.1.1.</v>
      </c>
      <c r="B486" s="3" t="s">
        <v>521</v>
      </c>
      <c r="C486" s="3" t="s">
        <v>522</v>
      </c>
      <c r="D486" s="50">
        <v>6</v>
      </c>
      <c r="E486" s="51">
        <v>1</v>
      </c>
      <c r="F486" s="51">
        <v>1</v>
      </c>
      <c r="G486" s="51"/>
      <c r="H486" s="52" t="s">
        <v>524</v>
      </c>
      <c r="I486" s="57" t="s">
        <v>30</v>
      </c>
      <c r="J486" s="58"/>
      <c r="K486" s="55" t="e">
        <f ca="1">[1]!ConvNumberLetter(Tableau1[[#This Row],[Prix unitaire HT (Chiffres)]])</f>
        <v>#NAME?</v>
      </c>
      <c r="L486" s="23"/>
    </row>
    <row r="487" spans="1:12" ht="25" x14ac:dyDescent="0.3">
      <c r="A487" s="2" t="str">
        <f>CONCATENATE(Tableau1[[#This Row],[Niv 1]],".",Tableau1[[#This Row],[Niv 2]],".",Tableau1[[#This Row],[Niv 3]],".",Tableau1[[#This Row],[Niv 4]])</f>
        <v>6.1.2.</v>
      </c>
      <c r="B487" s="3" t="s">
        <v>521</v>
      </c>
      <c r="C487" s="3" t="s">
        <v>522</v>
      </c>
      <c r="D487" s="50">
        <v>6</v>
      </c>
      <c r="E487" s="51">
        <v>1</v>
      </c>
      <c r="F487" s="51">
        <v>2</v>
      </c>
      <c r="G487" s="51"/>
      <c r="H487" s="52" t="s">
        <v>525</v>
      </c>
      <c r="I487" s="57" t="s">
        <v>30</v>
      </c>
      <c r="J487" s="58"/>
      <c r="K487" s="55" t="e">
        <f ca="1">[1]!ConvNumberLetter(Tableau1[[#This Row],[Prix unitaire HT (Chiffres)]])</f>
        <v>#NAME?</v>
      </c>
      <c r="L487" s="24"/>
    </row>
    <row r="488" spans="1:12" ht="25" x14ac:dyDescent="0.3">
      <c r="A488" s="2" t="str">
        <f>CONCATENATE(Tableau1[[#This Row],[Niv 1]],".",Tableau1[[#This Row],[Niv 2]],".",Tableau1[[#This Row],[Niv 3]],".",Tableau1[[#This Row],[Niv 4]])</f>
        <v>6.1.3.</v>
      </c>
      <c r="B488" s="3" t="s">
        <v>521</v>
      </c>
      <c r="C488" s="3" t="s">
        <v>522</v>
      </c>
      <c r="D488" s="50">
        <v>6</v>
      </c>
      <c r="E488" s="51">
        <v>1</v>
      </c>
      <c r="F488" s="51">
        <v>3</v>
      </c>
      <c r="G488" s="51"/>
      <c r="H488" s="52" t="s">
        <v>526</v>
      </c>
      <c r="I488" s="57" t="s">
        <v>30</v>
      </c>
      <c r="J488" s="58"/>
      <c r="K488" s="55" t="e">
        <f ca="1">[1]!ConvNumberLetter(Tableau1[[#This Row],[Prix unitaire HT (Chiffres)]])</f>
        <v>#NAME?</v>
      </c>
      <c r="L488" s="24"/>
    </row>
    <row r="489" spans="1:12" ht="25" x14ac:dyDescent="0.3">
      <c r="A489" s="2" t="str">
        <f>CONCATENATE(Tableau1[[#This Row],[Niv 1]],".",Tableau1[[#This Row],[Niv 2]],".",Tableau1[[#This Row],[Niv 3]],".",Tableau1[[#This Row],[Niv 4]])</f>
        <v>6.1.4.</v>
      </c>
      <c r="B489" s="3" t="s">
        <v>521</v>
      </c>
      <c r="C489" s="3" t="s">
        <v>522</v>
      </c>
      <c r="D489" s="50">
        <v>6</v>
      </c>
      <c r="E489" s="51">
        <v>1</v>
      </c>
      <c r="F489" s="51">
        <v>4</v>
      </c>
      <c r="G489" s="51"/>
      <c r="H489" s="52" t="s">
        <v>527</v>
      </c>
      <c r="I489" s="57" t="s">
        <v>30</v>
      </c>
      <c r="J489" s="58"/>
      <c r="K489" s="55" t="e">
        <f ca="1">[1]!ConvNumberLetter(Tableau1[[#This Row],[Prix unitaire HT (Chiffres)]])</f>
        <v>#NAME?</v>
      </c>
      <c r="L489" s="24"/>
    </row>
    <row r="490" spans="1:12" ht="25" x14ac:dyDescent="0.3">
      <c r="A490" s="2" t="str">
        <f>CONCATENATE(Tableau1[[#This Row],[Niv 1]],".",Tableau1[[#This Row],[Niv 2]],".",Tableau1[[#This Row],[Niv 3]],".",Tableau1[[#This Row],[Niv 4]])</f>
        <v>6.1.5.</v>
      </c>
      <c r="B490" s="3" t="s">
        <v>521</v>
      </c>
      <c r="C490" s="3" t="s">
        <v>522</v>
      </c>
      <c r="D490" s="50">
        <v>6</v>
      </c>
      <c r="E490" s="51">
        <v>1</v>
      </c>
      <c r="F490" s="51">
        <v>5</v>
      </c>
      <c r="G490" s="51"/>
      <c r="H490" s="52" t="s">
        <v>528</v>
      </c>
      <c r="I490" s="57" t="s">
        <v>30</v>
      </c>
      <c r="J490" s="58"/>
      <c r="K490" s="55" t="e">
        <f ca="1">[1]!ConvNumberLetter(Tableau1[[#This Row],[Prix unitaire HT (Chiffres)]])</f>
        <v>#NAME?</v>
      </c>
      <c r="L490" s="24"/>
    </row>
    <row r="491" spans="1:12" ht="14" x14ac:dyDescent="0.3">
      <c r="A491" s="2" t="str">
        <f>CONCATENATE(Tableau1[[#This Row],[Niv 1]],".",Tableau1[[#This Row],[Niv 2]],".",Tableau1[[#This Row],[Niv 3]],".",Tableau1[[#This Row],[Niv 4]])</f>
        <v>6.2..</v>
      </c>
      <c r="B491" s="8" t="s">
        <v>521</v>
      </c>
      <c r="C491" s="8" t="s">
        <v>522</v>
      </c>
      <c r="D491" s="44">
        <v>6</v>
      </c>
      <c r="E491" s="45">
        <v>2</v>
      </c>
      <c r="F491" s="45"/>
      <c r="G491" s="45"/>
      <c r="H491" s="46" t="s">
        <v>529</v>
      </c>
      <c r="I491" s="47"/>
      <c r="J491" s="60"/>
      <c r="K491" s="60"/>
      <c r="L491" s="24"/>
    </row>
    <row r="492" spans="1:12" ht="14" x14ac:dyDescent="0.3">
      <c r="A492" s="2" t="str">
        <f>CONCATENATE(Tableau1[[#This Row],[Niv 1]],".",Tableau1[[#This Row],[Niv 2]],".",Tableau1[[#This Row],[Niv 3]],".",Tableau1[[#This Row],[Niv 4]])</f>
        <v>6.2.1.</v>
      </c>
      <c r="B492" s="3" t="s">
        <v>521</v>
      </c>
      <c r="C492" s="3" t="s">
        <v>522</v>
      </c>
      <c r="D492" s="50">
        <v>6</v>
      </c>
      <c r="E492" s="51">
        <v>2</v>
      </c>
      <c r="F492" s="51">
        <v>1</v>
      </c>
      <c r="G492" s="51"/>
      <c r="H492" s="52" t="s">
        <v>530</v>
      </c>
      <c r="I492" s="57" t="s">
        <v>30</v>
      </c>
      <c r="J492" s="58"/>
      <c r="K492" s="55" t="e">
        <f ca="1">[1]!ConvNumberLetter(Tableau1[[#This Row],[Prix unitaire HT (Chiffres)]])</f>
        <v>#NAME?</v>
      </c>
      <c r="L492" s="23"/>
    </row>
    <row r="493" spans="1:12" ht="14" x14ac:dyDescent="0.3">
      <c r="A493" s="2" t="str">
        <f>CONCATENATE(Tableau1[[#This Row],[Niv 1]],".",Tableau1[[#This Row],[Niv 2]],".",Tableau1[[#This Row],[Niv 3]],".",Tableau1[[#This Row],[Niv 4]])</f>
        <v>6.2.2.</v>
      </c>
      <c r="B493" s="3" t="s">
        <v>521</v>
      </c>
      <c r="C493" s="3" t="s">
        <v>522</v>
      </c>
      <c r="D493" s="50">
        <v>6</v>
      </c>
      <c r="E493" s="51">
        <v>2</v>
      </c>
      <c r="F493" s="51">
        <v>2</v>
      </c>
      <c r="G493" s="51"/>
      <c r="H493" s="52" t="s">
        <v>531</v>
      </c>
      <c r="I493" s="57" t="s">
        <v>30</v>
      </c>
      <c r="J493" s="58"/>
      <c r="K493" s="55" t="e">
        <f ca="1">[1]!ConvNumberLetter(Tableau1[[#This Row],[Prix unitaire HT (Chiffres)]])</f>
        <v>#NAME?</v>
      </c>
      <c r="L493" s="24"/>
    </row>
    <row r="494" spans="1:12" ht="14" x14ac:dyDescent="0.3">
      <c r="A494" s="2" t="str">
        <f>CONCATENATE(Tableau1[[#This Row],[Niv 1]],".",Tableau1[[#This Row],[Niv 2]],".",Tableau1[[#This Row],[Niv 3]],".",Tableau1[[#This Row],[Niv 4]])</f>
        <v>6.2.3.</v>
      </c>
      <c r="B494" s="3" t="s">
        <v>521</v>
      </c>
      <c r="C494" s="3" t="s">
        <v>522</v>
      </c>
      <c r="D494" s="50">
        <v>6</v>
      </c>
      <c r="E494" s="51">
        <v>2</v>
      </c>
      <c r="F494" s="51">
        <v>3</v>
      </c>
      <c r="G494" s="51"/>
      <c r="H494" s="52" t="s">
        <v>532</v>
      </c>
      <c r="I494" s="57" t="s">
        <v>30</v>
      </c>
      <c r="J494" s="58"/>
      <c r="K494" s="55" t="e">
        <f ca="1">[1]!ConvNumberLetter(Tableau1[[#This Row],[Prix unitaire HT (Chiffres)]])</f>
        <v>#NAME?</v>
      </c>
      <c r="L494" s="24"/>
    </row>
    <row r="495" spans="1:12" ht="14" x14ac:dyDescent="0.3">
      <c r="A495" s="2" t="str">
        <f>CONCATENATE(Tableau1[[#This Row],[Niv 1]],".",Tableau1[[#This Row],[Niv 2]],".",Tableau1[[#This Row],[Niv 3]],".",Tableau1[[#This Row],[Niv 4]])</f>
        <v>6.2.4.</v>
      </c>
      <c r="B495" s="3" t="s">
        <v>521</v>
      </c>
      <c r="C495" s="3" t="s">
        <v>522</v>
      </c>
      <c r="D495" s="50">
        <v>6</v>
      </c>
      <c r="E495" s="51">
        <v>2</v>
      </c>
      <c r="F495" s="51">
        <v>4</v>
      </c>
      <c r="G495" s="51"/>
      <c r="H495" s="52" t="s">
        <v>533</v>
      </c>
      <c r="I495" s="57" t="s">
        <v>30</v>
      </c>
      <c r="J495" s="58"/>
      <c r="K495" s="55" t="e">
        <f ca="1">[1]!ConvNumberLetter(Tableau1[[#This Row],[Prix unitaire HT (Chiffres)]])</f>
        <v>#NAME?</v>
      </c>
      <c r="L495" s="24"/>
    </row>
    <row r="496" spans="1:12" ht="14" x14ac:dyDescent="0.3">
      <c r="A496" s="2" t="str">
        <f>CONCATENATE(Tableau1[[#This Row],[Niv 1]],".",Tableau1[[#This Row],[Niv 2]],".",Tableau1[[#This Row],[Niv 3]],".",Tableau1[[#This Row],[Niv 4]])</f>
        <v>6.2.5.</v>
      </c>
      <c r="B496" s="3" t="s">
        <v>521</v>
      </c>
      <c r="C496" s="3" t="s">
        <v>522</v>
      </c>
      <c r="D496" s="50">
        <v>6</v>
      </c>
      <c r="E496" s="51">
        <v>2</v>
      </c>
      <c r="F496" s="51">
        <v>5</v>
      </c>
      <c r="G496" s="51"/>
      <c r="H496" s="52" t="s">
        <v>534</v>
      </c>
      <c r="I496" s="57" t="s">
        <v>30</v>
      </c>
      <c r="J496" s="58"/>
      <c r="K496" s="55" t="e">
        <f ca="1">[1]!ConvNumberLetter(Tableau1[[#This Row],[Prix unitaire HT (Chiffres)]])</f>
        <v>#NAME?</v>
      </c>
      <c r="L496" s="24"/>
    </row>
    <row r="497" spans="1:12" ht="14" x14ac:dyDescent="0.3">
      <c r="A497" s="2" t="str">
        <f>CONCATENATE(Tableau1[[#This Row],[Niv 1]],".",Tableau1[[#This Row],[Niv 2]],".",Tableau1[[#This Row],[Niv 3]],".",Tableau1[[#This Row],[Niv 4]])</f>
        <v>6.2.6.</v>
      </c>
      <c r="B497" s="3" t="s">
        <v>521</v>
      </c>
      <c r="C497" s="3" t="s">
        <v>522</v>
      </c>
      <c r="D497" s="50">
        <v>6</v>
      </c>
      <c r="E497" s="51">
        <v>2</v>
      </c>
      <c r="F497" s="51">
        <v>6</v>
      </c>
      <c r="G497" s="51"/>
      <c r="H497" s="52" t="s">
        <v>535</v>
      </c>
      <c r="I497" s="57" t="s">
        <v>30</v>
      </c>
      <c r="J497" s="58"/>
      <c r="K497" s="55" t="e">
        <f ca="1">[1]!ConvNumberLetter(Tableau1[[#This Row],[Prix unitaire HT (Chiffres)]])</f>
        <v>#NAME?</v>
      </c>
      <c r="L497" s="24"/>
    </row>
    <row r="498" spans="1:12" ht="14" x14ac:dyDescent="0.3">
      <c r="A498" s="2" t="str">
        <f>CONCATENATE(Tableau1[[#This Row],[Niv 1]],".",Tableau1[[#This Row],[Niv 2]],".",Tableau1[[#This Row],[Niv 3]],".",Tableau1[[#This Row],[Niv 4]])</f>
        <v>6.2.7.</v>
      </c>
      <c r="B498" s="3" t="s">
        <v>521</v>
      </c>
      <c r="C498" s="3" t="s">
        <v>522</v>
      </c>
      <c r="D498" s="50">
        <v>6</v>
      </c>
      <c r="E498" s="51">
        <v>2</v>
      </c>
      <c r="F498" s="51">
        <v>7</v>
      </c>
      <c r="G498" s="51"/>
      <c r="H498" s="52" t="s">
        <v>536</v>
      </c>
      <c r="I498" s="57" t="s">
        <v>30</v>
      </c>
      <c r="J498" s="58"/>
      <c r="K498" s="55" t="e">
        <f ca="1">[1]!ConvNumberLetter(Tableau1[[#This Row],[Prix unitaire HT (Chiffres)]])</f>
        <v>#NAME?</v>
      </c>
      <c r="L498" s="24"/>
    </row>
    <row r="499" spans="1:12" ht="14" x14ac:dyDescent="0.3">
      <c r="A499" s="2" t="str">
        <f>CONCATENATE(Tableau1[[#This Row],[Niv 1]],".",Tableau1[[#This Row],[Niv 2]],".",Tableau1[[#This Row],[Niv 3]],".",Tableau1[[#This Row],[Niv 4]])</f>
        <v>6.2.8.</v>
      </c>
      <c r="B499" s="3" t="s">
        <v>521</v>
      </c>
      <c r="C499" s="3" t="s">
        <v>522</v>
      </c>
      <c r="D499" s="50">
        <v>6</v>
      </c>
      <c r="E499" s="51">
        <v>2</v>
      </c>
      <c r="F499" s="51">
        <v>8</v>
      </c>
      <c r="G499" s="51"/>
      <c r="H499" s="52" t="s">
        <v>537</v>
      </c>
      <c r="I499" s="57" t="s">
        <v>30</v>
      </c>
      <c r="J499" s="58"/>
      <c r="K499" s="55" t="e">
        <f ca="1">[1]!ConvNumberLetter(Tableau1[[#This Row],[Prix unitaire HT (Chiffres)]])</f>
        <v>#NAME?</v>
      </c>
      <c r="L499" s="24"/>
    </row>
    <row r="500" spans="1:12" ht="14" x14ac:dyDescent="0.3">
      <c r="A500" s="2" t="str">
        <f>CONCATENATE(Tableau1[[#This Row],[Niv 1]],".",Tableau1[[#This Row],[Niv 2]],".",Tableau1[[#This Row],[Niv 3]],".",Tableau1[[#This Row],[Niv 4]])</f>
        <v>6.2.9.</v>
      </c>
      <c r="B500" s="3" t="s">
        <v>521</v>
      </c>
      <c r="C500" s="3" t="s">
        <v>522</v>
      </c>
      <c r="D500" s="50">
        <v>6</v>
      </c>
      <c r="E500" s="51">
        <v>2</v>
      </c>
      <c r="F500" s="51">
        <v>9</v>
      </c>
      <c r="G500" s="51"/>
      <c r="H500" s="52" t="s">
        <v>538</v>
      </c>
      <c r="I500" s="57" t="s">
        <v>30</v>
      </c>
      <c r="J500" s="58"/>
      <c r="K500" s="55" t="e">
        <f ca="1">[1]!ConvNumberLetter(Tableau1[[#This Row],[Prix unitaire HT (Chiffres)]])</f>
        <v>#NAME?</v>
      </c>
      <c r="L500" s="24"/>
    </row>
    <row r="501" spans="1:12" ht="14" x14ac:dyDescent="0.3">
      <c r="A501" s="2" t="str">
        <f>CONCATENATE(Tableau1[[#This Row],[Niv 1]],".",Tableau1[[#This Row],[Niv 2]],".",Tableau1[[#This Row],[Niv 3]],".",Tableau1[[#This Row],[Niv 4]])</f>
        <v>6.2.10.</v>
      </c>
      <c r="B501" s="3" t="s">
        <v>521</v>
      </c>
      <c r="C501" s="3" t="s">
        <v>522</v>
      </c>
      <c r="D501" s="50">
        <v>6</v>
      </c>
      <c r="E501" s="51">
        <v>2</v>
      </c>
      <c r="F501" s="51">
        <v>10</v>
      </c>
      <c r="G501" s="51"/>
      <c r="H501" s="52" t="s">
        <v>539</v>
      </c>
      <c r="I501" s="57" t="s">
        <v>30</v>
      </c>
      <c r="J501" s="58"/>
      <c r="K501" s="55" t="e">
        <f ca="1">[1]!ConvNumberLetter(Tableau1[[#This Row],[Prix unitaire HT (Chiffres)]])</f>
        <v>#NAME?</v>
      </c>
      <c r="L501" s="24"/>
    </row>
    <row r="502" spans="1:12" ht="14" x14ac:dyDescent="0.3">
      <c r="A502" s="2" t="str">
        <f>CONCATENATE(Tableau1[[#This Row],[Niv 1]],".",Tableau1[[#This Row],[Niv 2]],".",Tableau1[[#This Row],[Niv 3]],".",Tableau1[[#This Row],[Niv 4]])</f>
        <v>6.2.11.</v>
      </c>
      <c r="B502" s="3" t="s">
        <v>521</v>
      </c>
      <c r="C502" s="3" t="s">
        <v>522</v>
      </c>
      <c r="D502" s="50">
        <v>6</v>
      </c>
      <c r="E502" s="51">
        <v>2</v>
      </c>
      <c r="F502" s="51">
        <v>11</v>
      </c>
      <c r="G502" s="51"/>
      <c r="H502" s="52" t="s">
        <v>540</v>
      </c>
      <c r="I502" s="57" t="s">
        <v>30</v>
      </c>
      <c r="J502" s="58"/>
      <c r="K502" s="55" t="e">
        <f ca="1">[1]!ConvNumberLetter(Tableau1[[#This Row],[Prix unitaire HT (Chiffres)]])</f>
        <v>#NAME?</v>
      </c>
      <c r="L502" s="24"/>
    </row>
    <row r="503" spans="1:12" ht="14" x14ac:dyDescent="0.3">
      <c r="A503" s="2" t="str">
        <f>CONCATENATE(Tableau1[[#This Row],[Niv 1]],".",Tableau1[[#This Row],[Niv 2]],".",Tableau1[[#This Row],[Niv 3]],".",Tableau1[[#This Row],[Niv 4]])</f>
        <v>6.2.12.</v>
      </c>
      <c r="B503" s="3" t="s">
        <v>521</v>
      </c>
      <c r="C503" s="3" t="s">
        <v>522</v>
      </c>
      <c r="D503" s="50">
        <v>6</v>
      </c>
      <c r="E503" s="51">
        <v>2</v>
      </c>
      <c r="F503" s="51">
        <v>12</v>
      </c>
      <c r="G503" s="51"/>
      <c r="H503" s="52" t="s">
        <v>541</v>
      </c>
      <c r="I503" s="57" t="s">
        <v>30</v>
      </c>
      <c r="J503" s="58"/>
      <c r="K503" s="55" t="e">
        <f ca="1">[1]!ConvNumberLetter(Tableau1[[#This Row],[Prix unitaire HT (Chiffres)]])</f>
        <v>#NAME?</v>
      </c>
      <c r="L503" s="24"/>
    </row>
    <row r="504" spans="1:12" ht="14" x14ac:dyDescent="0.3">
      <c r="A504" s="2" t="str">
        <f>CONCATENATE(Tableau1[[#This Row],[Niv 1]],".",Tableau1[[#This Row],[Niv 2]],".",Tableau1[[#This Row],[Niv 3]],".",Tableau1[[#This Row],[Niv 4]])</f>
        <v>6.3..</v>
      </c>
      <c r="B504" s="8" t="s">
        <v>521</v>
      </c>
      <c r="C504" s="8" t="s">
        <v>522</v>
      </c>
      <c r="D504" s="44">
        <v>6</v>
      </c>
      <c r="E504" s="45">
        <v>3</v>
      </c>
      <c r="F504" s="45"/>
      <c r="G504" s="45"/>
      <c r="H504" s="46" t="s">
        <v>542</v>
      </c>
      <c r="I504" s="47"/>
      <c r="J504" s="60"/>
      <c r="K504" s="60"/>
      <c r="L504" s="24"/>
    </row>
    <row r="505" spans="1:12" ht="14" x14ac:dyDescent="0.3">
      <c r="A505" s="2" t="str">
        <f>CONCATENATE(Tableau1[[#This Row],[Niv 1]],".",Tableau1[[#This Row],[Niv 2]],".",Tableau1[[#This Row],[Niv 3]],".",Tableau1[[#This Row],[Niv 4]])</f>
        <v>6.3.1.</v>
      </c>
      <c r="B505" s="3" t="s">
        <v>521</v>
      </c>
      <c r="C505" s="3" t="s">
        <v>522</v>
      </c>
      <c r="D505" s="50">
        <v>6</v>
      </c>
      <c r="E505" s="51">
        <v>3</v>
      </c>
      <c r="F505" s="51">
        <v>1</v>
      </c>
      <c r="G505" s="51"/>
      <c r="H505" s="52" t="s">
        <v>543</v>
      </c>
      <c r="I505" s="57" t="s">
        <v>30</v>
      </c>
      <c r="J505" s="58"/>
      <c r="K505" s="55" t="e">
        <f ca="1">[1]!ConvNumberLetter(Tableau1[[#This Row],[Prix unitaire HT (Chiffres)]])</f>
        <v>#NAME?</v>
      </c>
      <c r="L505" s="23"/>
    </row>
    <row r="506" spans="1:12" ht="14" x14ac:dyDescent="0.3">
      <c r="A506" s="2" t="str">
        <f>CONCATENATE(Tableau1[[#This Row],[Niv 1]],".",Tableau1[[#This Row],[Niv 2]],".",Tableau1[[#This Row],[Niv 3]],".",Tableau1[[#This Row],[Niv 4]])</f>
        <v>6.3.2.</v>
      </c>
      <c r="B506" s="3" t="s">
        <v>521</v>
      </c>
      <c r="C506" s="3" t="s">
        <v>522</v>
      </c>
      <c r="D506" s="50">
        <v>6</v>
      </c>
      <c r="E506" s="51">
        <v>3</v>
      </c>
      <c r="F506" s="51">
        <v>2</v>
      </c>
      <c r="G506" s="51"/>
      <c r="H506" s="52" t="s">
        <v>544</v>
      </c>
      <c r="I506" s="57" t="s">
        <v>30</v>
      </c>
      <c r="J506" s="58"/>
      <c r="K506" s="55" t="e">
        <f ca="1">[1]!ConvNumberLetter(Tableau1[[#This Row],[Prix unitaire HT (Chiffres)]])</f>
        <v>#NAME?</v>
      </c>
      <c r="L506" s="24"/>
    </row>
    <row r="507" spans="1:12" ht="14" x14ac:dyDescent="0.3">
      <c r="A507" s="2" t="str">
        <f>CONCATENATE(Tableau1[[#This Row],[Niv 1]],".",Tableau1[[#This Row],[Niv 2]],".",Tableau1[[#This Row],[Niv 3]],".",Tableau1[[#This Row],[Niv 4]])</f>
        <v>6.3.3.</v>
      </c>
      <c r="B507" s="3" t="s">
        <v>521</v>
      </c>
      <c r="C507" s="3" t="s">
        <v>522</v>
      </c>
      <c r="D507" s="50">
        <v>6</v>
      </c>
      <c r="E507" s="51">
        <v>3</v>
      </c>
      <c r="F507" s="51">
        <v>3</v>
      </c>
      <c r="G507" s="51"/>
      <c r="H507" s="52" t="s">
        <v>545</v>
      </c>
      <c r="I507" s="57" t="s">
        <v>30</v>
      </c>
      <c r="J507" s="58"/>
      <c r="K507" s="55" t="e">
        <f ca="1">[1]!ConvNumberLetter(Tableau1[[#This Row],[Prix unitaire HT (Chiffres)]])</f>
        <v>#NAME?</v>
      </c>
      <c r="L507" s="24"/>
    </row>
    <row r="508" spans="1:12" ht="14" x14ac:dyDescent="0.3">
      <c r="A508" s="2" t="str">
        <f>CONCATENATE(Tableau1[[#This Row],[Niv 1]],".",Tableau1[[#This Row],[Niv 2]],".",Tableau1[[#This Row],[Niv 3]],".",Tableau1[[#This Row],[Niv 4]])</f>
        <v>6.3.4.</v>
      </c>
      <c r="B508" s="3" t="s">
        <v>521</v>
      </c>
      <c r="C508" s="3" t="s">
        <v>522</v>
      </c>
      <c r="D508" s="50">
        <v>6</v>
      </c>
      <c r="E508" s="51">
        <v>3</v>
      </c>
      <c r="F508" s="51">
        <v>4</v>
      </c>
      <c r="G508" s="51"/>
      <c r="H508" s="52" t="s">
        <v>546</v>
      </c>
      <c r="I508" s="57" t="s">
        <v>30</v>
      </c>
      <c r="J508" s="58"/>
      <c r="K508" s="55" t="e">
        <f ca="1">[1]!ConvNumberLetter(Tableau1[[#This Row],[Prix unitaire HT (Chiffres)]])</f>
        <v>#NAME?</v>
      </c>
      <c r="L508" s="24"/>
    </row>
    <row r="509" spans="1:12" ht="14" x14ac:dyDescent="0.3">
      <c r="A509" s="2" t="str">
        <f>CONCATENATE(Tableau1[[#This Row],[Niv 1]],".",Tableau1[[#This Row],[Niv 2]],".",Tableau1[[#This Row],[Niv 3]],".",Tableau1[[#This Row],[Niv 4]])</f>
        <v>6.3.5.</v>
      </c>
      <c r="B509" s="3" t="s">
        <v>521</v>
      </c>
      <c r="C509" s="3" t="s">
        <v>522</v>
      </c>
      <c r="D509" s="50">
        <v>6</v>
      </c>
      <c r="E509" s="51">
        <v>3</v>
      </c>
      <c r="F509" s="51">
        <v>5</v>
      </c>
      <c r="G509" s="51"/>
      <c r="H509" s="52" t="s">
        <v>547</v>
      </c>
      <c r="I509" s="57" t="s">
        <v>30</v>
      </c>
      <c r="J509" s="58"/>
      <c r="K509" s="55" t="e">
        <f ca="1">[1]!ConvNumberLetter(Tableau1[[#This Row],[Prix unitaire HT (Chiffres)]])</f>
        <v>#NAME?</v>
      </c>
      <c r="L509" s="24"/>
    </row>
    <row r="510" spans="1:12" ht="14" x14ac:dyDescent="0.3">
      <c r="A510" s="2" t="str">
        <f>CONCATENATE(Tableau1[[#This Row],[Niv 1]],".",Tableau1[[#This Row],[Niv 2]],".",Tableau1[[#This Row],[Niv 3]],".",Tableau1[[#This Row],[Niv 4]])</f>
        <v>6.3.6.</v>
      </c>
      <c r="B510" s="3" t="s">
        <v>521</v>
      </c>
      <c r="C510" s="3" t="s">
        <v>522</v>
      </c>
      <c r="D510" s="50">
        <v>6</v>
      </c>
      <c r="E510" s="51">
        <v>3</v>
      </c>
      <c r="F510" s="51">
        <v>6</v>
      </c>
      <c r="G510" s="51"/>
      <c r="H510" s="52" t="s">
        <v>548</v>
      </c>
      <c r="I510" s="57" t="s">
        <v>30</v>
      </c>
      <c r="J510" s="58"/>
      <c r="K510" s="55" t="e">
        <f ca="1">[1]!ConvNumberLetter(Tableau1[[#This Row],[Prix unitaire HT (Chiffres)]])</f>
        <v>#NAME?</v>
      </c>
      <c r="L510" s="24"/>
    </row>
    <row r="511" spans="1:12" ht="14" x14ac:dyDescent="0.3">
      <c r="A511" s="2" t="str">
        <f>CONCATENATE(Tableau1[[#This Row],[Niv 1]],".",Tableau1[[#This Row],[Niv 2]],".",Tableau1[[#This Row],[Niv 3]],".",Tableau1[[#This Row],[Niv 4]])</f>
        <v>6.3.7.</v>
      </c>
      <c r="B511" s="3" t="s">
        <v>521</v>
      </c>
      <c r="C511" s="3" t="s">
        <v>522</v>
      </c>
      <c r="D511" s="50">
        <v>6</v>
      </c>
      <c r="E511" s="51">
        <v>3</v>
      </c>
      <c r="F511" s="51">
        <v>7</v>
      </c>
      <c r="G511" s="51"/>
      <c r="H511" s="52" t="s">
        <v>549</v>
      </c>
      <c r="I511" s="57" t="s">
        <v>30</v>
      </c>
      <c r="J511" s="58"/>
      <c r="K511" s="55" t="e">
        <f ca="1">[1]!ConvNumberLetter(Tableau1[[#This Row],[Prix unitaire HT (Chiffres)]])</f>
        <v>#NAME?</v>
      </c>
      <c r="L511" s="24"/>
    </row>
    <row r="512" spans="1:12" ht="14" x14ac:dyDescent="0.3">
      <c r="A512" s="2" t="str">
        <f>CONCATENATE(Tableau1[[#This Row],[Niv 1]],".",Tableau1[[#This Row],[Niv 2]],".",Tableau1[[#This Row],[Niv 3]],".",Tableau1[[#This Row],[Niv 4]])</f>
        <v>6.3.8.</v>
      </c>
      <c r="B512" s="3" t="s">
        <v>521</v>
      </c>
      <c r="C512" s="3" t="s">
        <v>522</v>
      </c>
      <c r="D512" s="50">
        <v>6</v>
      </c>
      <c r="E512" s="51">
        <v>3</v>
      </c>
      <c r="F512" s="51">
        <v>8</v>
      </c>
      <c r="G512" s="51"/>
      <c r="H512" s="52" t="s">
        <v>550</v>
      </c>
      <c r="I512" s="57" t="s">
        <v>30</v>
      </c>
      <c r="J512" s="70"/>
      <c r="K512" s="55" t="e">
        <f ca="1">[1]!ConvNumberLetter(Tableau1[[#This Row],[Prix unitaire HT (Chiffres)]])</f>
        <v>#NAME?</v>
      </c>
      <c r="L512" s="24"/>
    </row>
    <row r="513" spans="1:12" ht="14" x14ac:dyDescent="0.3">
      <c r="A513" s="2" t="str">
        <f>CONCATENATE(Tableau1[[#This Row],[Niv 1]],".",Tableau1[[#This Row],[Niv 2]],".",Tableau1[[#This Row],[Niv 3]],".",Tableau1[[#This Row],[Niv 4]])</f>
        <v>6.3.9.</v>
      </c>
      <c r="B513" s="3" t="s">
        <v>521</v>
      </c>
      <c r="C513" s="3" t="s">
        <v>522</v>
      </c>
      <c r="D513" s="50">
        <v>6</v>
      </c>
      <c r="E513" s="51">
        <v>3</v>
      </c>
      <c r="F513" s="51">
        <v>9</v>
      </c>
      <c r="G513" s="51"/>
      <c r="H513" s="52" t="s">
        <v>551</v>
      </c>
      <c r="I513" s="57" t="s">
        <v>30</v>
      </c>
      <c r="J513" s="70"/>
      <c r="K513" s="55" t="e">
        <f ca="1">[1]!ConvNumberLetter(Tableau1[[#This Row],[Prix unitaire HT (Chiffres)]])</f>
        <v>#NAME?</v>
      </c>
      <c r="L513" s="24"/>
    </row>
    <row r="514" spans="1:12" ht="14" x14ac:dyDescent="0.3">
      <c r="A514" s="2" t="str">
        <f>CONCATENATE(Tableau1[[#This Row],[Niv 1]],".",Tableau1[[#This Row],[Niv 2]],".",Tableau1[[#This Row],[Niv 3]],".",Tableau1[[#This Row],[Niv 4]])</f>
        <v>6.3.10.</v>
      </c>
      <c r="B514" s="3" t="s">
        <v>521</v>
      </c>
      <c r="C514" s="3" t="s">
        <v>522</v>
      </c>
      <c r="D514" s="50">
        <v>6</v>
      </c>
      <c r="E514" s="51">
        <v>3</v>
      </c>
      <c r="F514" s="51">
        <v>10</v>
      </c>
      <c r="G514" s="51"/>
      <c r="H514" s="52" t="s">
        <v>552</v>
      </c>
      <c r="I514" s="57" t="s">
        <v>30</v>
      </c>
      <c r="J514" s="58"/>
      <c r="K514" s="55" t="e">
        <f ca="1">[1]!ConvNumberLetter(Tableau1[[#This Row],[Prix unitaire HT (Chiffres)]])</f>
        <v>#NAME?</v>
      </c>
      <c r="L514" s="24"/>
    </row>
    <row r="515" spans="1:12" ht="14" x14ac:dyDescent="0.3">
      <c r="A515" s="2" t="str">
        <f>CONCATENATE(Tableau1[[#This Row],[Niv 1]],".",Tableau1[[#This Row],[Niv 2]],".",Tableau1[[#This Row],[Niv 3]],".",Tableau1[[#This Row],[Niv 4]])</f>
        <v>6.3.11.</v>
      </c>
      <c r="B515" s="3" t="s">
        <v>521</v>
      </c>
      <c r="C515" s="3" t="s">
        <v>522</v>
      </c>
      <c r="D515" s="50">
        <v>6</v>
      </c>
      <c r="E515" s="51">
        <v>3</v>
      </c>
      <c r="F515" s="51">
        <v>11</v>
      </c>
      <c r="G515" s="51"/>
      <c r="H515" s="52" t="s">
        <v>553</v>
      </c>
      <c r="I515" s="57" t="s">
        <v>30</v>
      </c>
      <c r="J515" s="58"/>
      <c r="K515" s="55" t="e">
        <f ca="1">[1]!ConvNumberLetter(Tableau1[[#This Row],[Prix unitaire HT (Chiffres)]])</f>
        <v>#NAME?</v>
      </c>
      <c r="L515" s="24"/>
    </row>
    <row r="516" spans="1:12" ht="14" x14ac:dyDescent="0.3">
      <c r="A516" s="2" t="str">
        <f>CONCATENATE(Tableau1[[#This Row],[Niv 1]],".",Tableau1[[#This Row],[Niv 2]],".",Tableau1[[#This Row],[Niv 3]],".",Tableau1[[#This Row],[Niv 4]])</f>
        <v>6.3.12.</v>
      </c>
      <c r="B516" s="3" t="s">
        <v>521</v>
      </c>
      <c r="C516" s="3" t="s">
        <v>522</v>
      </c>
      <c r="D516" s="50">
        <v>6</v>
      </c>
      <c r="E516" s="51">
        <v>3</v>
      </c>
      <c r="F516" s="51">
        <v>12</v>
      </c>
      <c r="G516" s="51"/>
      <c r="H516" s="52" t="s">
        <v>554</v>
      </c>
      <c r="I516" s="57" t="s">
        <v>30</v>
      </c>
      <c r="J516" s="58"/>
      <c r="K516" s="55" t="e">
        <f ca="1">[1]!ConvNumberLetter(Tableau1[[#This Row],[Prix unitaire HT (Chiffres)]])</f>
        <v>#NAME?</v>
      </c>
      <c r="L516" s="24"/>
    </row>
    <row r="517" spans="1:12" ht="14" x14ac:dyDescent="0.3">
      <c r="A517" s="2" t="str">
        <f>CONCATENATE(Tableau1[[#This Row],[Niv 1]],".",Tableau1[[#This Row],[Niv 2]],".",Tableau1[[#This Row],[Niv 3]],".",Tableau1[[#This Row],[Niv 4]])</f>
        <v>6.3.13.</v>
      </c>
      <c r="B517" s="3" t="s">
        <v>521</v>
      </c>
      <c r="C517" s="3" t="s">
        <v>522</v>
      </c>
      <c r="D517" s="50">
        <v>6</v>
      </c>
      <c r="E517" s="51">
        <v>3</v>
      </c>
      <c r="F517" s="51">
        <v>13</v>
      </c>
      <c r="G517" s="51"/>
      <c r="H517" s="52" t="s">
        <v>555</v>
      </c>
      <c r="I517" s="57" t="s">
        <v>30</v>
      </c>
      <c r="J517" s="58"/>
      <c r="K517" s="55" t="e">
        <f ca="1">[1]!ConvNumberLetter(Tableau1[[#This Row],[Prix unitaire HT (Chiffres)]])</f>
        <v>#NAME?</v>
      </c>
      <c r="L517" s="24"/>
    </row>
    <row r="518" spans="1:12" ht="14" x14ac:dyDescent="0.3">
      <c r="A518" s="2" t="str">
        <f>CONCATENATE(Tableau1[[#This Row],[Niv 1]],".",Tableau1[[#This Row],[Niv 2]],".",Tableau1[[#This Row],[Niv 3]],".",Tableau1[[#This Row],[Niv 4]])</f>
        <v>6.3.14.</v>
      </c>
      <c r="B518" s="3" t="s">
        <v>521</v>
      </c>
      <c r="C518" s="3" t="s">
        <v>522</v>
      </c>
      <c r="D518" s="50">
        <v>6</v>
      </c>
      <c r="E518" s="51">
        <v>3</v>
      </c>
      <c r="F518" s="51">
        <v>14</v>
      </c>
      <c r="G518" s="51"/>
      <c r="H518" s="52" t="s">
        <v>556</v>
      </c>
      <c r="I518" s="57" t="s">
        <v>30</v>
      </c>
      <c r="J518" s="58"/>
      <c r="K518" s="55" t="e">
        <f ca="1">[1]!ConvNumberLetter(Tableau1[[#This Row],[Prix unitaire HT (Chiffres)]])</f>
        <v>#NAME?</v>
      </c>
      <c r="L518" s="24"/>
    </row>
    <row r="519" spans="1:12" ht="14" x14ac:dyDescent="0.3">
      <c r="A519" s="2" t="str">
        <f>CONCATENATE(Tableau1[[#This Row],[Niv 1]],".",Tableau1[[#This Row],[Niv 2]],".",Tableau1[[#This Row],[Niv 3]],".",Tableau1[[#This Row],[Niv 4]])</f>
        <v>6.3.15.</v>
      </c>
      <c r="B519" s="3" t="s">
        <v>521</v>
      </c>
      <c r="C519" s="3" t="s">
        <v>522</v>
      </c>
      <c r="D519" s="50">
        <v>6</v>
      </c>
      <c r="E519" s="51">
        <v>3</v>
      </c>
      <c r="F519" s="51">
        <v>15</v>
      </c>
      <c r="G519" s="51"/>
      <c r="H519" s="52" t="s">
        <v>557</v>
      </c>
      <c r="I519" s="57" t="s">
        <v>30</v>
      </c>
      <c r="J519" s="58"/>
      <c r="K519" s="55" t="e">
        <f ca="1">[1]!ConvNumberLetter(Tableau1[[#This Row],[Prix unitaire HT (Chiffres)]])</f>
        <v>#NAME?</v>
      </c>
      <c r="L519" s="24"/>
    </row>
    <row r="520" spans="1:12" ht="14" x14ac:dyDescent="0.3">
      <c r="A520" s="2" t="str">
        <f>CONCATENATE(Tableau1[[#This Row],[Niv 1]],".",Tableau1[[#This Row],[Niv 2]],".",Tableau1[[#This Row],[Niv 3]],".",Tableau1[[#This Row],[Niv 4]])</f>
        <v>6.3.16.</v>
      </c>
      <c r="B520" s="3" t="s">
        <v>521</v>
      </c>
      <c r="C520" s="3" t="s">
        <v>522</v>
      </c>
      <c r="D520" s="50">
        <v>6</v>
      </c>
      <c r="E520" s="51">
        <v>3</v>
      </c>
      <c r="F520" s="51">
        <v>16</v>
      </c>
      <c r="G520" s="51"/>
      <c r="H520" s="52" t="s">
        <v>558</v>
      </c>
      <c r="I520" s="57" t="s">
        <v>30</v>
      </c>
      <c r="J520" s="70"/>
      <c r="K520" s="55" t="e">
        <f ca="1">[1]!ConvNumberLetter(Tableau1[[#This Row],[Prix unitaire HT (Chiffres)]])</f>
        <v>#NAME?</v>
      </c>
      <c r="L520" s="24"/>
    </row>
    <row r="521" spans="1:12" ht="14" x14ac:dyDescent="0.3">
      <c r="A521" s="2" t="str">
        <f>CONCATENATE(Tableau1[[#This Row],[Niv 1]],".",Tableau1[[#This Row],[Niv 2]],".",Tableau1[[#This Row],[Niv 3]],".",Tableau1[[#This Row],[Niv 4]])</f>
        <v>6.3.17.</v>
      </c>
      <c r="B521" s="3" t="s">
        <v>521</v>
      </c>
      <c r="C521" s="3" t="s">
        <v>522</v>
      </c>
      <c r="D521" s="50">
        <v>6</v>
      </c>
      <c r="E521" s="51">
        <v>3</v>
      </c>
      <c r="F521" s="51">
        <v>17</v>
      </c>
      <c r="G521" s="51"/>
      <c r="H521" s="52" t="s">
        <v>559</v>
      </c>
      <c r="I521" s="57" t="s">
        <v>30</v>
      </c>
      <c r="J521" s="70"/>
      <c r="K521" s="55" t="e">
        <f ca="1">[1]!ConvNumberLetter(Tableau1[[#This Row],[Prix unitaire HT (Chiffres)]])</f>
        <v>#NAME?</v>
      </c>
      <c r="L521" s="24"/>
    </row>
    <row r="522" spans="1:12" ht="39" x14ac:dyDescent="0.3">
      <c r="A522" s="2" t="s">
        <v>560</v>
      </c>
      <c r="B522" s="37" t="s">
        <v>561</v>
      </c>
      <c r="C522" s="37"/>
      <c r="D522" s="78">
        <v>7</v>
      </c>
      <c r="E522" s="39"/>
      <c r="F522" s="39"/>
      <c r="G522" s="39"/>
      <c r="H522" s="40" t="s">
        <v>945</v>
      </c>
      <c r="I522" s="41"/>
      <c r="J522" s="79"/>
      <c r="K522" s="79"/>
      <c r="L522" s="24"/>
    </row>
    <row r="523" spans="1:12" ht="14" x14ac:dyDescent="0.3">
      <c r="A523" s="2" t="str">
        <f>CONCATENATE(Tableau1[[#This Row],[Niv 1]],".",Tableau1[[#This Row],[Niv 2]],".",Tableau1[[#This Row],[Niv 3]],".",Tableau1[[#This Row],[Niv 4]])</f>
        <v>7.1..</v>
      </c>
      <c r="B523" s="8" t="s">
        <v>561</v>
      </c>
      <c r="C523" s="8" t="s">
        <v>562</v>
      </c>
      <c r="D523" s="44">
        <v>7</v>
      </c>
      <c r="E523" s="45">
        <v>1</v>
      </c>
      <c r="F523" s="45"/>
      <c r="G523" s="45"/>
      <c r="H523" s="46" t="s">
        <v>563</v>
      </c>
      <c r="I523" s="47"/>
      <c r="J523" s="60"/>
      <c r="K523" s="60"/>
      <c r="L523" s="22"/>
    </row>
    <row r="524" spans="1:12" ht="14" x14ac:dyDescent="0.3">
      <c r="A524" s="2" t="str">
        <f>CONCATENATE(Tableau1[[#This Row],[Niv 1]],".",Tableau1[[#This Row],[Niv 2]],".",Tableau1[[#This Row],[Niv 3]],".",Tableau1[[#This Row],[Niv 4]])</f>
        <v>7.1.1.</v>
      </c>
      <c r="B524" s="3" t="s">
        <v>561</v>
      </c>
      <c r="C524" s="3" t="s">
        <v>562</v>
      </c>
      <c r="D524" s="50">
        <v>7</v>
      </c>
      <c r="E524" s="51">
        <v>1</v>
      </c>
      <c r="F524" s="51">
        <v>1</v>
      </c>
      <c r="G524" s="51"/>
      <c r="H524" s="52" t="s">
        <v>564</v>
      </c>
      <c r="I524" s="57" t="s">
        <v>30</v>
      </c>
      <c r="J524" s="58"/>
      <c r="K524" s="55" t="e">
        <f ca="1">[1]!ConvNumberLetter(Tableau1[[#This Row],[Prix unitaire HT (Chiffres)]])</f>
        <v>#NAME?</v>
      </c>
      <c r="L524" s="23"/>
    </row>
    <row r="525" spans="1:12" ht="14" x14ac:dyDescent="0.3">
      <c r="A525" s="2" t="str">
        <f>CONCATENATE(Tableau1[[#This Row],[Niv 1]],".",Tableau1[[#This Row],[Niv 2]],".",Tableau1[[#This Row],[Niv 3]],".",Tableau1[[#This Row],[Niv 4]])</f>
        <v>7.1.2.</v>
      </c>
      <c r="B525" s="3" t="s">
        <v>561</v>
      </c>
      <c r="C525" s="3" t="s">
        <v>562</v>
      </c>
      <c r="D525" s="50">
        <v>7</v>
      </c>
      <c r="E525" s="51">
        <v>1</v>
      </c>
      <c r="F525" s="51">
        <v>2</v>
      </c>
      <c r="G525" s="51"/>
      <c r="H525" s="52" t="s">
        <v>565</v>
      </c>
      <c r="I525" s="57" t="s">
        <v>30</v>
      </c>
      <c r="J525" s="58"/>
      <c r="K525" s="55" t="e">
        <f ca="1">[1]!ConvNumberLetter(Tableau1[[#This Row],[Prix unitaire HT (Chiffres)]])</f>
        <v>#NAME?</v>
      </c>
      <c r="L525" s="24"/>
    </row>
    <row r="526" spans="1:12" ht="14" x14ac:dyDescent="0.3">
      <c r="A526" s="2" t="str">
        <f>CONCATENATE(Tableau1[[#This Row],[Niv 1]],".",Tableau1[[#This Row],[Niv 2]],".",Tableau1[[#This Row],[Niv 3]],".",Tableau1[[#This Row],[Niv 4]])</f>
        <v>7.1.3.</v>
      </c>
      <c r="B526" s="3" t="s">
        <v>561</v>
      </c>
      <c r="C526" s="3" t="s">
        <v>562</v>
      </c>
      <c r="D526" s="50">
        <v>7</v>
      </c>
      <c r="E526" s="51">
        <v>1</v>
      </c>
      <c r="F526" s="51">
        <v>3</v>
      </c>
      <c r="G526" s="51"/>
      <c r="H526" s="52" t="s">
        <v>566</v>
      </c>
      <c r="I526" s="57" t="s">
        <v>30</v>
      </c>
      <c r="J526" s="58"/>
      <c r="K526" s="55" t="e">
        <f ca="1">[1]!ConvNumberLetter(Tableau1[[#This Row],[Prix unitaire HT (Chiffres)]])</f>
        <v>#NAME?</v>
      </c>
      <c r="L526" s="24"/>
    </row>
    <row r="527" spans="1:12" ht="14" x14ac:dyDescent="0.3">
      <c r="A527" s="2" t="str">
        <f>CONCATENATE(Tableau1[[#This Row],[Niv 1]],".",Tableau1[[#This Row],[Niv 2]],".",Tableau1[[#This Row],[Niv 3]],".",Tableau1[[#This Row],[Niv 4]])</f>
        <v>7.1.4.</v>
      </c>
      <c r="B527" s="3" t="s">
        <v>561</v>
      </c>
      <c r="C527" s="3" t="s">
        <v>562</v>
      </c>
      <c r="D527" s="50">
        <v>7</v>
      </c>
      <c r="E527" s="51">
        <v>1</v>
      </c>
      <c r="F527" s="51">
        <v>4</v>
      </c>
      <c r="G527" s="51"/>
      <c r="H527" s="52" t="s">
        <v>567</v>
      </c>
      <c r="I527" s="57" t="s">
        <v>30</v>
      </c>
      <c r="J527" s="58"/>
      <c r="K527" s="55" t="e">
        <f ca="1">[1]!ConvNumberLetter(Tableau1[[#This Row],[Prix unitaire HT (Chiffres)]])</f>
        <v>#NAME?</v>
      </c>
      <c r="L527" s="24"/>
    </row>
    <row r="528" spans="1:12" ht="14" x14ac:dyDescent="0.3">
      <c r="A528" s="2" t="str">
        <f>CONCATENATE(Tableau1[[#This Row],[Niv 1]],".",Tableau1[[#This Row],[Niv 2]],".",Tableau1[[#This Row],[Niv 3]],".",Tableau1[[#This Row],[Niv 4]])</f>
        <v>7.1.5.</v>
      </c>
      <c r="B528" s="3" t="s">
        <v>561</v>
      </c>
      <c r="C528" s="3" t="s">
        <v>562</v>
      </c>
      <c r="D528" s="50">
        <v>7</v>
      </c>
      <c r="E528" s="51">
        <v>1</v>
      </c>
      <c r="F528" s="51">
        <v>5</v>
      </c>
      <c r="G528" s="51"/>
      <c r="H528" s="52" t="s">
        <v>568</v>
      </c>
      <c r="I528" s="57" t="s">
        <v>30</v>
      </c>
      <c r="J528" s="58"/>
      <c r="K528" s="55" t="e">
        <f ca="1">[1]!ConvNumberLetter(Tableau1[[#This Row],[Prix unitaire HT (Chiffres)]])</f>
        <v>#NAME?</v>
      </c>
      <c r="L528" s="24"/>
    </row>
    <row r="529" spans="1:12" ht="14" x14ac:dyDescent="0.3">
      <c r="A529" s="2" t="str">
        <f>CONCATENATE(Tableau1[[#This Row],[Niv 1]],".",Tableau1[[#This Row],[Niv 2]],".",Tableau1[[#This Row],[Niv 3]],".",Tableau1[[#This Row],[Niv 4]])</f>
        <v>7.1.6.</v>
      </c>
      <c r="B529" s="3" t="s">
        <v>561</v>
      </c>
      <c r="C529" s="3" t="s">
        <v>562</v>
      </c>
      <c r="D529" s="50">
        <v>7</v>
      </c>
      <c r="E529" s="51">
        <v>1</v>
      </c>
      <c r="F529" s="51">
        <v>6</v>
      </c>
      <c r="G529" s="51"/>
      <c r="H529" s="52" t="s">
        <v>569</v>
      </c>
      <c r="I529" s="57" t="s">
        <v>30</v>
      </c>
      <c r="J529" s="58"/>
      <c r="K529" s="55" t="e">
        <f ca="1">[1]!ConvNumberLetter(Tableau1[[#This Row],[Prix unitaire HT (Chiffres)]])</f>
        <v>#NAME?</v>
      </c>
      <c r="L529" s="24"/>
    </row>
    <row r="530" spans="1:12" ht="14" x14ac:dyDescent="0.3">
      <c r="A530" s="2" t="str">
        <f>CONCATENATE(Tableau1[[#This Row],[Niv 1]],".",Tableau1[[#This Row],[Niv 2]],".",Tableau1[[#This Row],[Niv 3]],".",Tableau1[[#This Row],[Niv 4]])</f>
        <v>7.1.7.</v>
      </c>
      <c r="B530" s="3" t="s">
        <v>561</v>
      </c>
      <c r="C530" s="3" t="s">
        <v>562</v>
      </c>
      <c r="D530" s="50">
        <v>7</v>
      </c>
      <c r="E530" s="51">
        <v>1</v>
      </c>
      <c r="F530" s="51">
        <v>7</v>
      </c>
      <c r="G530" s="51"/>
      <c r="H530" s="52" t="s">
        <v>570</v>
      </c>
      <c r="I530" s="57" t="s">
        <v>30</v>
      </c>
      <c r="J530" s="58"/>
      <c r="K530" s="55" t="e">
        <f ca="1">[1]!ConvNumberLetter(Tableau1[[#This Row],[Prix unitaire HT (Chiffres)]])</f>
        <v>#NAME?</v>
      </c>
      <c r="L530" s="24"/>
    </row>
    <row r="531" spans="1:12" ht="14" x14ac:dyDescent="0.3">
      <c r="A531" s="2" t="str">
        <f>CONCATENATE(Tableau1[[#This Row],[Niv 1]],".",Tableau1[[#This Row],[Niv 2]],".",Tableau1[[#This Row],[Niv 3]],".",Tableau1[[#This Row],[Niv 4]])</f>
        <v>7.1.8.</v>
      </c>
      <c r="B531" s="3" t="s">
        <v>561</v>
      </c>
      <c r="C531" s="3" t="s">
        <v>562</v>
      </c>
      <c r="D531" s="50">
        <v>7</v>
      </c>
      <c r="E531" s="51">
        <v>1</v>
      </c>
      <c r="F531" s="51">
        <v>8</v>
      </c>
      <c r="G531" s="51"/>
      <c r="H531" s="52" t="s">
        <v>571</v>
      </c>
      <c r="I531" s="57" t="s">
        <v>30</v>
      </c>
      <c r="J531" s="58"/>
      <c r="K531" s="55" t="e">
        <f ca="1">[1]!ConvNumberLetter(Tableau1[[#This Row],[Prix unitaire HT (Chiffres)]])</f>
        <v>#NAME?</v>
      </c>
      <c r="L531" s="24"/>
    </row>
    <row r="532" spans="1:12" ht="14" x14ac:dyDescent="0.3">
      <c r="A532" s="2" t="str">
        <f>CONCATENATE(Tableau1[[#This Row],[Niv 1]],".",Tableau1[[#This Row],[Niv 2]],".",Tableau1[[#This Row],[Niv 3]],".",Tableau1[[#This Row],[Niv 4]])</f>
        <v>7.1.9.</v>
      </c>
      <c r="B532" s="3" t="s">
        <v>561</v>
      </c>
      <c r="C532" s="3" t="s">
        <v>562</v>
      </c>
      <c r="D532" s="50">
        <v>7</v>
      </c>
      <c r="E532" s="51">
        <v>1</v>
      </c>
      <c r="F532" s="51">
        <v>9</v>
      </c>
      <c r="G532" s="51"/>
      <c r="H532" s="52" t="s">
        <v>572</v>
      </c>
      <c r="I532" s="57" t="s">
        <v>30</v>
      </c>
      <c r="J532" s="58"/>
      <c r="K532" s="55" t="e">
        <f ca="1">[1]!ConvNumberLetter(Tableau1[[#This Row],[Prix unitaire HT (Chiffres)]])</f>
        <v>#NAME?</v>
      </c>
      <c r="L532" s="24"/>
    </row>
    <row r="533" spans="1:12" ht="14" x14ac:dyDescent="0.3">
      <c r="A533" s="2" t="str">
        <f>CONCATENATE(Tableau1[[#This Row],[Niv 1]],".",Tableau1[[#This Row],[Niv 2]],".",Tableau1[[#This Row],[Niv 3]],".",Tableau1[[#This Row],[Niv 4]])</f>
        <v>7.2..</v>
      </c>
      <c r="B533" s="8" t="s">
        <v>561</v>
      </c>
      <c r="C533" s="8" t="s">
        <v>573</v>
      </c>
      <c r="D533" s="44">
        <v>7</v>
      </c>
      <c r="E533" s="45">
        <v>2</v>
      </c>
      <c r="F533" s="45"/>
      <c r="G533" s="45"/>
      <c r="H533" s="46" t="s">
        <v>574</v>
      </c>
      <c r="I533" s="47"/>
      <c r="J533" s="60"/>
      <c r="K533" s="60"/>
      <c r="L533" s="24"/>
    </row>
    <row r="534" spans="1:12" ht="25" x14ac:dyDescent="0.3">
      <c r="A534" s="2" t="str">
        <f>CONCATENATE(Tableau1[[#This Row],[Niv 1]],".",Tableau1[[#This Row],[Niv 2]],".",Tableau1[[#This Row],[Niv 3]],".",Tableau1[[#This Row],[Niv 4]])</f>
        <v>7.2.1.</v>
      </c>
      <c r="B534" s="3" t="s">
        <v>561</v>
      </c>
      <c r="C534" s="3" t="s">
        <v>573</v>
      </c>
      <c r="D534" s="50">
        <v>7</v>
      </c>
      <c r="E534" s="51">
        <v>2</v>
      </c>
      <c r="F534" s="51">
        <v>1</v>
      </c>
      <c r="G534" s="51"/>
      <c r="H534" s="52" t="s">
        <v>575</v>
      </c>
      <c r="I534" s="57" t="s">
        <v>30</v>
      </c>
      <c r="J534" s="58"/>
      <c r="K534" s="55" t="e">
        <f ca="1">[1]!ConvNumberLetter(Tableau1[[#This Row],[Prix unitaire HT (Chiffres)]])</f>
        <v>#NAME?</v>
      </c>
      <c r="L534" s="23"/>
    </row>
    <row r="535" spans="1:12" ht="25" x14ac:dyDescent="0.3">
      <c r="A535" s="2" t="str">
        <f>CONCATENATE(Tableau1[[#This Row],[Niv 1]],".",Tableau1[[#This Row],[Niv 2]],".",Tableau1[[#This Row],[Niv 3]],".",Tableau1[[#This Row],[Niv 4]])</f>
        <v>7.2.2.</v>
      </c>
      <c r="B535" s="3" t="s">
        <v>561</v>
      </c>
      <c r="C535" s="3" t="s">
        <v>573</v>
      </c>
      <c r="D535" s="50">
        <v>7</v>
      </c>
      <c r="E535" s="51">
        <v>2</v>
      </c>
      <c r="F535" s="51">
        <v>2</v>
      </c>
      <c r="G535" s="51"/>
      <c r="H535" s="52" t="s">
        <v>576</v>
      </c>
      <c r="I535" s="57" t="s">
        <v>30</v>
      </c>
      <c r="J535" s="58"/>
      <c r="K535" s="55" t="e">
        <f ca="1">[1]!ConvNumberLetter(Tableau1[[#This Row],[Prix unitaire HT (Chiffres)]])</f>
        <v>#NAME?</v>
      </c>
      <c r="L535" s="24"/>
    </row>
    <row r="536" spans="1:12" ht="25" x14ac:dyDescent="0.3">
      <c r="A536" s="2" t="str">
        <f>CONCATENATE(Tableau1[[#This Row],[Niv 1]],".",Tableau1[[#This Row],[Niv 2]],".",Tableau1[[#This Row],[Niv 3]],".",Tableau1[[#This Row],[Niv 4]])</f>
        <v>7.2.3.</v>
      </c>
      <c r="B536" s="3" t="s">
        <v>561</v>
      </c>
      <c r="C536" s="3" t="s">
        <v>573</v>
      </c>
      <c r="D536" s="50">
        <v>7</v>
      </c>
      <c r="E536" s="51">
        <v>2</v>
      </c>
      <c r="F536" s="51">
        <v>3</v>
      </c>
      <c r="G536" s="51"/>
      <c r="H536" s="52" t="s">
        <v>577</v>
      </c>
      <c r="I536" s="57" t="s">
        <v>30</v>
      </c>
      <c r="J536" s="58"/>
      <c r="K536" s="55" t="e">
        <f ca="1">[1]!ConvNumberLetter(Tableau1[[#This Row],[Prix unitaire HT (Chiffres)]])</f>
        <v>#NAME?</v>
      </c>
      <c r="L536" s="24"/>
    </row>
    <row r="537" spans="1:12" ht="14" x14ac:dyDescent="0.3">
      <c r="A537" s="2" t="str">
        <f>CONCATENATE(Tableau1[[#This Row],[Niv 1]],".",Tableau1[[#This Row],[Niv 2]],".",Tableau1[[#This Row],[Niv 3]],".",Tableau1[[#This Row],[Niv 4]])</f>
        <v>7.2.4.</v>
      </c>
      <c r="B537" s="3" t="s">
        <v>561</v>
      </c>
      <c r="C537" s="3" t="s">
        <v>573</v>
      </c>
      <c r="D537" s="50">
        <v>7</v>
      </c>
      <c r="E537" s="51">
        <v>2</v>
      </c>
      <c r="F537" s="51">
        <v>4</v>
      </c>
      <c r="G537" s="51"/>
      <c r="H537" s="97" t="s">
        <v>578</v>
      </c>
      <c r="I537" s="99" t="s">
        <v>30</v>
      </c>
      <c r="J537" s="58"/>
      <c r="K537" s="55" t="e">
        <f ca="1">[1]!ConvNumberLetter(Tableau1[[#This Row],[Prix unitaire HT (Chiffres)]])</f>
        <v>#NAME?</v>
      </c>
      <c r="L537" s="24"/>
    </row>
    <row r="538" spans="1:12" ht="14" x14ac:dyDescent="0.3">
      <c r="A538" s="2" t="str">
        <f>CONCATENATE(Tableau1[[#This Row],[Niv 1]],".",Tableau1[[#This Row],[Niv 2]],".",Tableau1[[#This Row],[Niv 3]],".",Tableau1[[#This Row],[Niv 4]])</f>
        <v>7.2.5.</v>
      </c>
      <c r="B538" s="3" t="s">
        <v>561</v>
      </c>
      <c r="C538" s="3" t="s">
        <v>573</v>
      </c>
      <c r="D538" s="50">
        <v>7</v>
      </c>
      <c r="E538" s="51">
        <v>2</v>
      </c>
      <c r="F538" s="51">
        <v>5</v>
      </c>
      <c r="G538" s="51"/>
      <c r="H538" s="52" t="s">
        <v>579</v>
      </c>
      <c r="I538" s="57" t="s">
        <v>30</v>
      </c>
      <c r="J538" s="58"/>
      <c r="K538" s="55" t="e">
        <f ca="1">[1]!ConvNumberLetter(Tableau1[[#This Row],[Prix unitaire HT (Chiffres)]])</f>
        <v>#NAME?</v>
      </c>
      <c r="L538" s="24"/>
    </row>
    <row r="539" spans="1:12" ht="39" x14ac:dyDescent="0.3">
      <c r="A539" s="2" t="str">
        <f>CONCATENATE(Tableau1[[#This Row],[Niv 1]],".",Tableau1[[#This Row],[Niv 2]],".",Tableau1[[#This Row],[Niv 3]],".",Tableau1[[#This Row],[Niv 4]])</f>
        <v>8...</v>
      </c>
      <c r="B539" s="37" t="s">
        <v>580</v>
      </c>
      <c r="C539" s="37"/>
      <c r="D539" s="78">
        <v>8</v>
      </c>
      <c r="E539" s="39"/>
      <c r="F539" s="39"/>
      <c r="G539" s="39"/>
      <c r="H539" s="40" t="s">
        <v>946</v>
      </c>
      <c r="I539" s="41"/>
      <c r="J539" s="79"/>
      <c r="K539" s="79"/>
      <c r="L539" s="24"/>
    </row>
    <row r="540" spans="1:12" ht="14" x14ac:dyDescent="0.3">
      <c r="A540" s="2" t="str">
        <f>CONCATENATE(Tableau1[[#This Row],[Niv 1]],".",Tableau1[[#This Row],[Niv 2]],".",Tableau1[[#This Row],[Niv 3]],".",Tableau1[[#This Row],[Niv 4]])</f>
        <v>8.1..</v>
      </c>
      <c r="B540" s="8" t="s">
        <v>580</v>
      </c>
      <c r="C540" s="8" t="s">
        <v>581</v>
      </c>
      <c r="D540" s="44">
        <v>8</v>
      </c>
      <c r="E540" s="45">
        <v>1</v>
      </c>
      <c r="F540" s="45"/>
      <c r="G540" s="45"/>
      <c r="H540" s="46" t="s">
        <v>582</v>
      </c>
      <c r="I540" s="47"/>
      <c r="J540" s="60"/>
      <c r="K540" s="60"/>
      <c r="L540" s="22"/>
    </row>
    <row r="541" spans="1:12" ht="14" x14ac:dyDescent="0.3">
      <c r="A541" s="2" t="str">
        <f>CONCATENATE(Tableau1[[#This Row],[Niv 1]],".",Tableau1[[#This Row],[Niv 2]],".",Tableau1[[#This Row],[Niv 3]],".",Tableau1[[#This Row],[Niv 4]])</f>
        <v>8.1.1.</v>
      </c>
      <c r="B541" s="3" t="s">
        <v>580</v>
      </c>
      <c r="C541" s="3" t="s">
        <v>581</v>
      </c>
      <c r="D541" s="50">
        <v>8</v>
      </c>
      <c r="E541" s="51">
        <v>1</v>
      </c>
      <c r="F541" s="51">
        <v>1</v>
      </c>
      <c r="G541" s="51"/>
      <c r="H541" s="52" t="s">
        <v>583</v>
      </c>
      <c r="I541" s="57" t="s">
        <v>30</v>
      </c>
      <c r="J541" s="58"/>
      <c r="K541" s="55" t="e">
        <f ca="1">[1]!ConvNumberLetter(Tableau1[[#This Row],[Prix unitaire HT (Chiffres)]])</f>
        <v>#NAME?</v>
      </c>
      <c r="L541" s="23"/>
    </row>
    <row r="542" spans="1:12" ht="14" x14ac:dyDescent="0.3">
      <c r="A542" s="2" t="str">
        <f>CONCATENATE(Tableau1[[#This Row],[Niv 1]],".",Tableau1[[#This Row],[Niv 2]],".",Tableau1[[#This Row],[Niv 3]],".",Tableau1[[#This Row],[Niv 4]])</f>
        <v>8.1.2.</v>
      </c>
      <c r="B542" s="3" t="s">
        <v>580</v>
      </c>
      <c r="C542" s="3" t="s">
        <v>581</v>
      </c>
      <c r="D542" s="50">
        <v>8</v>
      </c>
      <c r="E542" s="51">
        <v>1</v>
      </c>
      <c r="F542" s="51">
        <v>2</v>
      </c>
      <c r="G542" s="51"/>
      <c r="H542" s="52" t="s">
        <v>584</v>
      </c>
      <c r="I542" s="57" t="s">
        <v>30</v>
      </c>
      <c r="J542" s="58"/>
      <c r="K542" s="55" t="e">
        <f ca="1">[1]!ConvNumberLetter(Tableau1[[#This Row],[Prix unitaire HT (Chiffres)]])</f>
        <v>#NAME?</v>
      </c>
      <c r="L542" s="24"/>
    </row>
    <row r="543" spans="1:12" ht="14" x14ac:dyDescent="0.3">
      <c r="A543" s="2" t="str">
        <f>CONCATENATE(Tableau1[[#This Row],[Niv 1]],".",Tableau1[[#This Row],[Niv 2]],".",Tableau1[[#This Row],[Niv 3]],".",Tableau1[[#This Row],[Niv 4]])</f>
        <v>8.1.3.</v>
      </c>
      <c r="B543" s="3" t="s">
        <v>580</v>
      </c>
      <c r="C543" s="3" t="s">
        <v>581</v>
      </c>
      <c r="D543" s="50">
        <v>8</v>
      </c>
      <c r="E543" s="51">
        <v>1</v>
      </c>
      <c r="F543" s="51">
        <v>3</v>
      </c>
      <c r="G543" s="51"/>
      <c r="H543" s="52" t="s">
        <v>585</v>
      </c>
      <c r="I543" s="57" t="s">
        <v>30</v>
      </c>
      <c r="J543" s="58"/>
      <c r="K543" s="55" t="e">
        <f ca="1">[1]!ConvNumberLetter(Tableau1[[#This Row],[Prix unitaire HT (Chiffres)]])</f>
        <v>#NAME?</v>
      </c>
      <c r="L543" s="24"/>
    </row>
    <row r="544" spans="1:12" ht="14" x14ac:dyDescent="0.3">
      <c r="A544" s="2" t="str">
        <f>CONCATENATE(Tableau1[[#This Row],[Niv 1]],".",Tableau1[[#This Row],[Niv 2]],".",Tableau1[[#This Row],[Niv 3]],".",Tableau1[[#This Row],[Niv 4]])</f>
        <v>8.1.4.</v>
      </c>
      <c r="B544" s="3" t="s">
        <v>580</v>
      </c>
      <c r="C544" s="3" t="s">
        <v>581</v>
      </c>
      <c r="D544" s="50">
        <v>8</v>
      </c>
      <c r="E544" s="51">
        <v>1</v>
      </c>
      <c r="F544" s="51">
        <v>4</v>
      </c>
      <c r="G544" s="51"/>
      <c r="H544" s="52" t="s">
        <v>586</v>
      </c>
      <c r="I544" s="57" t="s">
        <v>30</v>
      </c>
      <c r="J544" s="58"/>
      <c r="K544" s="55" t="e">
        <f ca="1">[1]!ConvNumberLetter(Tableau1[[#This Row],[Prix unitaire HT (Chiffres)]])</f>
        <v>#NAME?</v>
      </c>
      <c r="L544" s="24"/>
    </row>
    <row r="545" spans="1:12" ht="14" x14ac:dyDescent="0.3">
      <c r="A545" s="2" t="str">
        <f>CONCATENATE(Tableau1[[#This Row],[Niv 1]],".",Tableau1[[#This Row],[Niv 2]],".",Tableau1[[#This Row],[Niv 3]],".",Tableau1[[#This Row],[Niv 4]])</f>
        <v>8.2..</v>
      </c>
      <c r="B545" s="8" t="s">
        <v>580</v>
      </c>
      <c r="C545" s="8" t="s">
        <v>581</v>
      </c>
      <c r="D545" s="44">
        <v>8</v>
      </c>
      <c r="E545" s="45">
        <v>2</v>
      </c>
      <c r="F545" s="45"/>
      <c r="G545" s="45"/>
      <c r="H545" s="46" t="s">
        <v>587</v>
      </c>
      <c r="I545" s="47"/>
      <c r="J545" s="60"/>
      <c r="K545" s="61" t="e">
        <f ca="1">[1]!ConvNumberLetter(Tableau1[[#This Row],[Prix unitaire HT (Chiffres)]])</f>
        <v>#NAME?</v>
      </c>
      <c r="L545" s="24"/>
    </row>
    <row r="546" spans="1:12" ht="14" x14ac:dyDescent="0.3">
      <c r="A546" s="2" t="str">
        <f>CONCATENATE(Tableau1[[#This Row],[Niv 1]],".",Tableau1[[#This Row],[Niv 2]],".",Tableau1[[#This Row],[Niv 3]],".",Tableau1[[#This Row],[Niv 4]])</f>
        <v>8.2.1.</v>
      </c>
      <c r="B546" s="3" t="s">
        <v>580</v>
      </c>
      <c r="C546" s="3" t="s">
        <v>581</v>
      </c>
      <c r="D546" s="50">
        <v>8</v>
      </c>
      <c r="E546" s="51">
        <v>2</v>
      </c>
      <c r="F546" s="51">
        <v>1</v>
      </c>
      <c r="G546" s="51"/>
      <c r="H546" s="52" t="s">
        <v>588</v>
      </c>
      <c r="I546" s="57" t="s">
        <v>30</v>
      </c>
      <c r="J546" s="58"/>
      <c r="K546" s="55" t="e">
        <f ca="1">[1]!ConvNumberLetter(Tableau1[[#This Row],[Prix unitaire HT (Chiffres)]])</f>
        <v>#NAME?</v>
      </c>
      <c r="L546" s="23"/>
    </row>
    <row r="547" spans="1:12" ht="14" x14ac:dyDescent="0.3">
      <c r="A547" s="2" t="str">
        <f>CONCATENATE(Tableau1[[#This Row],[Niv 1]],".",Tableau1[[#This Row],[Niv 2]],".",Tableau1[[#This Row],[Niv 3]],".",Tableau1[[#This Row],[Niv 4]])</f>
        <v>8.2.2.</v>
      </c>
      <c r="B547" s="3" t="s">
        <v>580</v>
      </c>
      <c r="C547" s="3" t="s">
        <v>581</v>
      </c>
      <c r="D547" s="50">
        <v>8</v>
      </c>
      <c r="E547" s="51">
        <v>2</v>
      </c>
      <c r="F547" s="51">
        <v>2</v>
      </c>
      <c r="G547" s="51"/>
      <c r="H547" s="52" t="s">
        <v>589</v>
      </c>
      <c r="I547" s="57" t="s">
        <v>30</v>
      </c>
      <c r="J547" s="58"/>
      <c r="K547" s="55" t="e">
        <f ca="1">[1]!ConvNumberLetter(Tableau1[[#This Row],[Prix unitaire HT (Chiffres)]])</f>
        <v>#NAME?</v>
      </c>
      <c r="L547" s="24"/>
    </row>
    <row r="548" spans="1:12" ht="14" x14ac:dyDescent="0.3">
      <c r="A548" s="2" t="str">
        <f>CONCATENATE(Tableau1[[#This Row],[Niv 1]],".",Tableau1[[#This Row],[Niv 2]],".",Tableau1[[#This Row],[Niv 3]],".",Tableau1[[#This Row],[Niv 4]])</f>
        <v>8.3..</v>
      </c>
      <c r="B548" s="8" t="s">
        <v>580</v>
      </c>
      <c r="C548" s="8" t="s">
        <v>590</v>
      </c>
      <c r="D548" s="44">
        <v>8</v>
      </c>
      <c r="E548" s="45">
        <v>3</v>
      </c>
      <c r="F548" s="45"/>
      <c r="G548" s="45"/>
      <c r="H548" s="46" t="s">
        <v>591</v>
      </c>
      <c r="I548" s="47"/>
      <c r="J548" s="60"/>
      <c r="K548" s="61" t="e">
        <f ca="1">[1]!ConvNumberLetter(Tableau1[[#This Row],[Prix unitaire HT (Chiffres)]])</f>
        <v>#NAME?</v>
      </c>
      <c r="L548" s="24"/>
    </row>
    <row r="549" spans="1:12" ht="14" x14ac:dyDescent="0.3">
      <c r="A549" s="2" t="str">
        <f>CONCATENATE(Tableau1[[#This Row],[Niv 1]],".",Tableau1[[#This Row],[Niv 2]],".",Tableau1[[#This Row],[Niv 3]],".",Tableau1[[#This Row],[Niv 4]])</f>
        <v>8.3.1.</v>
      </c>
      <c r="B549" s="3" t="s">
        <v>580</v>
      </c>
      <c r="C549" s="3" t="s">
        <v>590</v>
      </c>
      <c r="D549" s="50">
        <v>8</v>
      </c>
      <c r="E549" s="51">
        <v>3</v>
      </c>
      <c r="F549" s="51">
        <v>1</v>
      </c>
      <c r="G549" s="51"/>
      <c r="H549" s="52" t="s">
        <v>592</v>
      </c>
      <c r="I549" s="57" t="s">
        <v>30</v>
      </c>
      <c r="J549" s="58"/>
      <c r="K549" s="55" t="e">
        <f ca="1">[1]!ConvNumberLetter(Tableau1[[#This Row],[Prix unitaire HT (Chiffres)]])</f>
        <v>#NAME?</v>
      </c>
      <c r="L549" s="23"/>
    </row>
    <row r="550" spans="1:12" ht="14" x14ac:dyDescent="0.3">
      <c r="A550" s="2" t="str">
        <f>CONCATENATE(Tableau1[[#This Row],[Niv 1]],".",Tableau1[[#This Row],[Niv 2]],".",Tableau1[[#This Row],[Niv 3]],".",Tableau1[[#This Row],[Niv 4]])</f>
        <v>8.3.2.</v>
      </c>
      <c r="B550" s="3" t="s">
        <v>580</v>
      </c>
      <c r="C550" s="3" t="s">
        <v>590</v>
      </c>
      <c r="D550" s="50">
        <v>8</v>
      </c>
      <c r="E550" s="51">
        <v>3</v>
      </c>
      <c r="F550" s="51">
        <v>2</v>
      </c>
      <c r="G550" s="51"/>
      <c r="H550" s="52" t="s">
        <v>593</v>
      </c>
      <c r="I550" s="57" t="s">
        <v>30</v>
      </c>
      <c r="J550" s="58"/>
      <c r="K550" s="55" t="e">
        <f ca="1">[1]!ConvNumberLetter(Tableau1[[#This Row],[Prix unitaire HT (Chiffres)]])</f>
        <v>#NAME?</v>
      </c>
      <c r="L550" s="24"/>
    </row>
    <row r="551" spans="1:12" ht="14" x14ac:dyDescent="0.3">
      <c r="A551" s="2" t="str">
        <f>CONCATENATE(Tableau1[[#This Row],[Niv 1]],".",Tableau1[[#This Row],[Niv 2]],".",Tableau1[[#This Row],[Niv 3]],".",Tableau1[[#This Row],[Niv 4]])</f>
        <v>8.3.3.</v>
      </c>
      <c r="B551" s="3" t="s">
        <v>580</v>
      </c>
      <c r="C551" s="3" t="s">
        <v>590</v>
      </c>
      <c r="D551" s="50">
        <v>8</v>
      </c>
      <c r="E551" s="51">
        <v>3</v>
      </c>
      <c r="F551" s="51">
        <v>3</v>
      </c>
      <c r="G551" s="51"/>
      <c r="H551" s="52" t="s">
        <v>594</v>
      </c>
      <c r="I551" s="57" t="s">
        <v>30</v>
      </c>
      <c r="J551" s="58"/>
      <c r="K551" s="55" t="e">
        <f ca="1">[1]!ConvNumberLetter(Tableau1[[#This Row],[Prix unitaire HT (Chiffres)]])</f>
        <v>#NAME?</v>
      </c>
      <c r="L551" s="24"/>
    </row>
    <row r="552" spans="1:12" ht="14" x14ac:dyDescent="0.3">
      <c r="A552" s="2" t="str">
        <f>CONCATENATE(Tableau1[[#This Row],[Niv 1]],".",Tableau1[[#This Row],[Niv 2]],".",Tableau1[[#This Row],[Niv 3]],".",Tableau1[[#This Row],[Niv 4]])</f>
        <v>8.3.4.</v>
      </c>
      <c r="B552" s="3" t="s">
        <v>580</v>
      </c>
      <c r="C552" s="3" t="s">
        <v>590</v>
      </c>
      <c r="D552" s="50">
        <v>8</v>
      </c>
      <c r="E552" s="51">
        <v>3</v>
      </c>
      <c r="F552" s="51">
        <v>4</v>
      </c>
      <c r="G552" s="51"/>
      <c r="H552" s="52" t="s">
        <v>595</v>
      </c>
      <c r="I552" s="57" t="s">
        <v>30</v>
      </c>
      <c r="J552" s="58"/>
      <c r="K552" s="55" t="e">
        <f ca="1">[1]!ConvNumberLetter(Tableau1[[#This Row],[Prix unitaire HT (Chiffres)]])</f>
        <v>#NAME?</v>
      </c>
      <c r="L552" s="24"/>
    </row>
    <row r="553" spans="1:12" ht="14" x14ac:dyDescent="0.3">
      <c r="A553" s="2" t="str">
        <f>CONCATENATE(Tableau1[[#This Row],[Niv 1]],".",Tableau1[[#This Row],[Niv 2]],".",Tableau1[[#This Row],[Niv 3]],".",Tableau1[[#This Row],[Niv 4]])</f>
        <v>8.4..</v>
      </c>
      <c r="B553" s="8" t="s">
        <v>580</v>
      </c>
      <c r="C553" s="8" t="s">
        <v>596</v>
      </c>
      <c r="D553" s="44">
        <v>8</v>
      </c>
      <c r="E553" s="45">
        <v>4</v>
      </c>
      <c r="F553" s="45"/>
      <c r="G553" s="45"/>
      <c r="H553" s="46" t="s">
        <v>596</v>
      </c>
      <c r="I553" s="47"/>
      <c r="J553" s="60"/>
      <c r="K553" s="61" t="e">
        <f ca="1">[1]!ConvNumberLetter(Tableau1[[#This Row],[Prix unitaire HT (Chiffres)]])</f>
        <v>#NAME?</v>
      </c>
      <c r="L553" s="24"/>
    </row>
    <row r="554" spans="1:12" ht="14" x14ac:dyDescent="0.3">
      <c r="A554" s="2" t="str">
        <f>CONCATENATE(Tableau1[[#This Row],[Niv 1]],".",Tableau1[[#This Row],[Niv 2]],".",Tableau1[[#This Row],[Niv 3]],".",Tableau1[[#This Row],[Niv 4]])</f>
        <v>8.4.1.</v>
      </c>
      <c r="B554" s="3" t="s">
        <v>580</v>
      </c>
      <c r="C554" s="3" t="s">
        <v>596</v>
      </c>
      <c r="D554" s="50">
        <v>8</v>
      </c>
      <c r="E554" s="51">
        <v>4</v>
      </c>
      <c r="F554" s="51">
        <v>1</v>
      </c>
      <c r="G554" s="51"/>
      <c r="H554" s="52" t="s">
        <v>597</v>
      </c>
      <c r="I554" s="57" t="s">
        <v>30</v>
      </c>
      <c r="J554" s="58"/>
      <c r="K554" s="55" t="e">
        <f ca="1">[1]!ConvNumberLetter(Tableau1[[#This Row],[Prix unitaire HT (Chiffres)]])</f>
        <v>#NAME?</v>
      </c>
      <c r="L554" s="23"/>
    </row>
    <row r="555" spans="1:12" ht="14" x14ac:dyDescent="0.3">
      <c r="A555" s="2" t="str">
        <f>CONCATENATE(Tableau1[[#This Row],[Niv 1]],".",Tableau1[[#This Row],[Niv 2]],".",Tableau1[[#This Row],[Niv 3]],".",Tableau1[[#This Row],[Niv 4]])</f>
        <v>8.4.2.</v>
      </c>
      <c r="B555" s="3" t="s">
        <v>580</v>
      </c>
      <c r="C555" s="3" t="s">
        <v>596</v>
      </c>
      <c r="D555" s="50">
        <v>8</v>
      </c>
      <c r="E555" s="51">
        <v>4</v>
      </c>
      <c r="F555" s="51">
        <v>2</v>
      </c>
      <c r="G555" s="51"/>
      <c r="H555" s="52" t="s">
        <v>598</v>
      </c>
      <c r="I555" s="57" t="s">
        <v>30</v>
      </c>
      <c r="J555" s="58"/>
      <c r="K555" s="55" t="e">
        <f ca="1">[1]!ConvNumberLetter(Tableau1[[#This Row],[Prix unitaire HT (Chiffres)]])</f>
        <v>#NAME?</v>
      </c>
      <c r="L555" s="24"/>
    </row>
    <row r="556" spans="1:12" ht="14" x14ac:dyDescent="0.3">
      <c r="A556" s="2" t="str">
        <f>CONCATENATE(Tableau1[[#This Row],[Niv 1]],".",Tableau1[[#This Row],[Niv 2]],".",Tableau1[[#This Row],[Niv 3]],".",Tableau1[[#This Row],[Niv 4]])</f>
        <v>8.4.3.</v>
      </c>
      <c r="B556" s="3" t="s">
        <v>580</v>
      </c>
      <c r="C556" s="3" t="s">
        <v>596</v>
      </c>
      <c r="D556" s="50">
        <v>8</v>
      </c>
      <c r="E556" s="51">
        <v>4</v>
      </c>
      <c r="F556" s="51">
        <v>3</v>
      </c>
      <c r="G556" s="51"/>
      <c r="H556" s="52" t="s">
        <v>599</v>
      </c>
      <c r="I556" s="57" t="s">
        <v>30</v>
      </c>
      <c r="J556" s="58"/>
      <c r="K556" s="55" t="e">
        <f ca="1">[1]!ConvNumberLetter(Tableau1[[#This Row],[Prix unitaire HT (Chiffres)]])</f>
        <v>#NAME?</v>
      </c>
      <c r="L556" s="24"/>
    </row>
    <row r="557" spans="1:12" ht="14" x14ac:dyDescent="0.3">
      <c r="A557" s="2" t="str">
        <f>CONCATENATE(Tableau1[[#This Row],[Niv 1]],".",Tableau1[[#This Row],[Niv 2]],".",Tableau1[[#This Row],[Niv 3]],".",Tableau1[[#This Row],[Niv 4]])</f>
        <v>8.4.4.</v>
      </c>
      <c r="B557" s="3" t="s">
        <v>580</v>
      </c>
      <c r="C557" s="3" t="s">
        <v>596</v>
      </c>
      <c r="D557" s="50">
        <v>8</v>
      </c>
      <c r="E557" s="51">
        <v>4</v>
      </c>
      <c r="F557" s="51">
        <v>4</v>
      </c>
      <c r="G557" s="51"/>
      <c r="H557" s="52" t="s">
        <v>600</v>
      </c>
      <c r="I557" s="57" t="s">
        <v>30</v>
      </c>
      <c r="J557" s="58"/>
      <c r="K557" s="55" t="e">
        <f ca="1">[1]!ConvNumberLetter(Tableau1[[#This Row],[Prix unitaire HT (Chiffres)]])</f>
        <v>#NAME?</v>
      </c>
      <c r="L557" s="24"/>
    </row>
    <row r="558" spans="1:12" ht="14" x14ac:dyDescent="0.3">
      <c r="A558" s="2" t="str">
        <f>CONCATENATE(Tableau1[[#This Row],[Niv 1]],".",Tableau1[[#This Row],[Niv 2]],".",Tableau1[[#This Row],[Niv 3]],".",Tableau1[[#This Row],[Niv 4]])</f>
        <v>8.5..</v>
      </c>
      <c r="B558" s="8" t="s">
        <v>580</v>
      </c>
      <c r="C558" s="8" t="s">
        <v>601</v>
      </c>
      <c r="D558" s="44">
        <v>8</v>
      </c>
      <c r="E558" s="45">
        <v>5</v>
      </c>
      <c r="F558" s="45"/>
      <c r="G558" s="45"/>
      <c r="H558" s="46" t="s">
        <v>601</v>
      </c>
      <c r="I558" s="47"/>
      <c r="J558" s="60"/>
      <c r="K558" s="61" t="e">
        <f ca="1">[1]!ConvNumberLetter(Tableau1[[#This Row],[Prix unitaire HT (Chiffres)]])</f>
        <v>#NAME?</v>
      </c>
      <c r="L558" s="24"/>
    </row>
    <row r="559" spans="1:12" ht="14" x14ac:dyDescent="0.3">
      <c r="A559" s="2" t="str">
        <f>CONCATENATE(Tableau1[[#This Row],[Niv 1]],".",Tableau1[[#This Row],[Niv 2]],".",Tableau1[[#This Row],[Niv 3]],".",Tableau1[[#This Row],[Niv 4]])</f>
        <v>8.5.1.</v>
      </c>
      <c r="B559" s="3" t="s">
        <v>580</v>
      </c>
      <c r="C559" s="3" t="s">
        <v>601</v>
      </c>
      <c r="D559" s="50">
        <v>8</v>
      </c>
      <c r="E559" s="51">
        <v>5</v>
      </c>
      <c r="F559" s="51">
        <v>1</v>
      </c>
      <c r="G559" s="51"/>
      <c r="H559" s="52" t="s">
        <v>602</v>
      </c>
      <c r="I559" s="57" t="s">
        <v>30</v>
      </c>
      <c r="J559" s="58"/>
      <c r="K559" s="55" t="e">
        <f ca="1">[1]!ConvNumberLetter(Tableau1[[#This Row],[Prix unitaire HT (Chiffres)]])</f>
        <v>#NAME?</v>
      </c>
      <c r="L559" s="23"/>
    </row>
    <row r="560" spans="1:12" ht="14" x14ac:dyDescent="0.3">
      <c r="A560" s="2" t="str">
        <f>CONCATENATE(Tableau1[[#This Row],[Niv 1]],".",Tableau1[[#This Row],[Niv 2]],".",Tableau1[[#This Row],[Niv 3]],".",Tableau1[[#This Row],[Niv 4]])</f>
        <v>8.5.2.</v>
      </c>
      <c r="B560" s="3" t="s">
        <v>580</v>
      </c>
      <c r="C560" s="3" t="s">
        <v>601</v>
      </c>
      <c r="D560" s="50">
        <v>8</v>
      </c>
      <c r="E560" s="51">
        <v>5</v>
      </c>
      <c r="F560" s="51">
        <v>2</v>
      </c>
      <c r="G560" s="51"/>
      <c r="H560" s="52" t="s">
        <v>603</v>
      </c>
      <c r="I560" s="57" t="s">
        <v>30</v>
      </c>
      <c r="J560" s="58"/>
      <c r="K560" s="55" t="e">
        <f ca="1">[1]!ConvNumberLetter(Tableau1[[#This Row],[Prix unitaire HT (Chiffres)]])</f>
        <v>#NAME?</v>
      </c>
      <c r="L560" s="24"/>
    </row>
    <row r="561" spans="1:12" ht="14" x14ac:dyDescent="0.3">
      <c r="A561" s="2" t="str">
        <f>CONCATENATE(Tableau1[[#This Row],[Niv 1]],".",Tableau1[[#This Row],[Niv 2]],".",Tableau1[[#This Row],[Niv 3]],".",Tableau1[[#This Row],[Niv 4]])</f>
        <v>8.5.3.</v>
      </c>
      <c r="B561" s="3" t="s">
        <v>580</v>
      </c>
      <c r="C561" s="3" t="s">
        <v>601</v>
      </c>
      <c r="D561" s="50">
        <v>8</v>
      </c>
      <c r="E561" s="51">
        <v>5</v>
      </c>
      <c r="F561" s="51">
        <v>3</v>
      </c>
      <c r="G561" s="51"/>
      <c r="H561" s="52" t="s">
        <v>604</v>
      </c>
      <c r="I561" s="57" t="s">
        <v>30</v>
      </c>
      <c r="J561" s="58"/>
      <c r="K561" s="55" t="e">
        <f ca="1">[1]!ConvNumberLetter(Tableau1[[#This Row],[Prix unitaire HT (Chiffres)]])</f>
        <v>#NAME?</v>
      </c>
      <c r="L561" s="24"/>
    </row>
    <row r="562" spans="1:12" ht="14" x14ac:dyDescent="0.3">
      <c r="A562" s="2" t="str">
        <f>CONCATENATE(Tableau1[[#This Row],[Niv 1]],".",Tableau1[[#This Row],[Niv 2]],".",Tableau1[[#This Row],[Niv 3]],".",Tableau1[[#This Row],[Niv 4]])</f>
        <v>8.6..</v>
      </c>
      <c r="B562" s="8" t="s">
        <v>580</v>
      </c>
      <c r="C562" s="8" t="s">
        <v>605</v>
      </c>
      <c r="D562" s="44">
        <v>8</v>
      </c>
      <c r="E562" s="45">
        <v>6</v>
      </c>
      <c r="F562" s="45"/>
      <c r="G562" s="45"/>
      <c r="H562" s="46" t="s">
        <v>605</v>
      </c>
      <c r="I562" s="47"/>
      <c r="J562" s="60"/>
      <c r="K562" s="61" t="e">
        <f ca="1">[1]!ConvNumberLetter(Tableau1[[#This Row],[Prix unitaire HT (Chiffres)]])</f>
        <v>#NAME?</v>
      </c>
      <c r="L562" s="24"/>
    </row>
    <row r="563" spans="1:12" ht="14" x14ac:dyDescent="0.3">
      <c r="A563" s="2" t="str">
        <f>CONCATENATE(Tableau1[[#This Row],[Niv 1]],".",Tableau1[[#This Row],[Niv 2]],".",Tableau1[[#This Row],[Niv 3]],".",Tableau1[[#This Row],[Niv 4]])</f>
        <v>8.6.1.</v>
      </c>
      <c r="B563" s="3" t="s">
        <v>580</v>
      </c>
      <c r="C563" s="3" t="s">
        <v>605</v>
      </c>
      <c r="D563" s="50">
        <v>8</v>
      </c>
      <c r="E563" s="51">
        <v>6</v>
      </c>
      <c r="F563" s="51">
        <v>1</v>
      </c>
      <c r="G563" s="51"/>
      <c r="H563" s="52" t="s">
        <v>606</v>
      </c>
      <c r="I563" s="57" t="s">
        <v>30</v>
      </c>
      <c r="J563" s="58"/>
      <c r="K563" s="55" t="e">
        <f ca="1">[1]!ConvNumberLetter(Tableau1[[#This Row],[Prix unitaire HT (Chiffres)]])</f>
        <v>#NAME?</v>
      </c>
      <c r="L563" s="23"/>
    </row>
    <row r="564" spans="1:12" ht="14" x14ac:dyDescent="0.3">
      <c r="A564" s="2" t="str">
        <f>CONCATENATE(Tableau1[[#This Row],[Niv 1]],".",Tableau1[[#This Row],[Niv 2]],".",Tableau1[[#This Row],[Niv 3]],".",Tableau1[[#This Row],[Niv 4]])</f>
        <v>8.6.2.</v>
      </c>
      <c r="B564" s="3" t="s">
        <v>580</v>
      </c>
      <c r="C564" s="3" t="s">
        <v>605</v>
      </c>
      <c r="D564" s="50">
        <v>8</v>
      </c>
      <c r="E564" s="51">
        <v>6</v>
      </c>
      <c r="F564" s="51">
        <v>2</v>
      </c>
      <c r="G564" s="51"/>
      <c r="H564" s="52" t="s">
        <v>607</v>
      </c>
      <c r="I564" s="57" t="s">
        <v>30</v>
      </c>
      <c r="J564" s="58"/>
      <c r="K564" s="55" t="e">
        <f ca="1">[1]!ConvNumberLetter(Tableau1[[#This Row],[Prix unitaire HT (Chiffres)]])</f>
        <v>#NAME?</v>
      </c>
      <c r="L564" s="24"/>
    </row>
    <row r="565" spans="1:12" ht="14" x14ac:dyDescent="0.3">
      <c r="A565" s="2" t="str">
        <f>CONCATENATE(Tableau1[[#This Row],[Niv 1]],".",Tableau1[[#This Row],[Niv 2]],".",Tableau1[[#This Row],[Niv 3]],".",Tableau1[[#This Row],[Niv 4]])</f>
        <v>8.7..</v>
      </c>
      <c r="B565" s="8" t="s">
        <v>580</v>
      </c>
      <c r="C565" s="8" t="s">
        <v>608</v>
      </c>
      <c r="D565" s="44">
        <v>8</v>
      </c>
      <c r="E565" s="45">
        <v>7</v>
      </c>
      <c r="F565" s="45"/>
      <c r="G565" s="45"/>
      <c r="H565" s="46" t="s">
        <v>608</v>
      </c>
      <c r="I565" s="47"/>
      <c r="J565" s="60"/>
      <c r="K565" s="61" t="e">
        <f ca="1">[1]!ConvNumberLetter(Tableau1[[#This Row],[Prix unitaire HT (Chiffres)]])</f>
        <v>#NAME?</v>
      </c>
      <c r="L565" s="24"/>
    </row>
    <row r="566" spans="1:12" ht="14" x14ac:dyDescent="0.3">
      <c r="A566" s="2" t="str">
        <f>CONCATENATE(Tableau1[[#This Row],[Niv 1]],".",Tableau1[[#This Row],[Niv 2]],".",Tableau1[[#This Row],[Niv 3]],".",Tableau1[[#This Row],[Niv 4]])</f>
        <v>8.7.1.</v>
      </c>
      <c r="B566" s="3" t="s">
        <v>580</v>
      </c>
      <c r="C566" s="3" t="s">
        <v>608</v>
      </c>
      <c r="D566" s="50">
        <v>8</v>
      </c>
      <c r="E566" s="51">
        <v>7</v>
      </c>
      <c r="F566" s="51">
        <v>1</v>
      </c>
      <c r="G566" s="51"/>
      <c r="H566" s="52" t="s">
        <v>609</v>
      </c>
      <c r="I566" s="57" t="s">
        <v>30</v>
      </c>
      <c r="J566" s="58"/>
      <c r="K566" s="55" t="e">
        <f ca="1">[1]!ConvNumberLetter(Tableau1[[#This Row],[Prix unitaire HT (Chiffres)]])</f>
        <v>#NAME?</v>
      </c>
      <c r="L566" s="23"/>
    </row>
    <row r="567" spans="1:12" ht="14" x14ac:dyDescent="0.3">
      <c r="A567" s="2" t="str">
        <f>CONCATENATE(Tableau1[[#This Row],[Niv 1]],".",Tableau1[[#This Row],[Niv 2]],".",Tableau1[[#This Row],[Niv 3]],".",Tableau1[[#This Row],[Niv 4]])</f>
        <v>8.7.2.</v>
      </c>
      <c r="B567" s="3" t="s">
        <v>580</v>
      </c>
      <c r="C567" s="3" t="s">
        <v>608</v>
      </c>
      <c r="D567" s="50">
        <v>8</v>
      </c>
      <c r="E567" s="51">
        <v>7</v>
      </c>
      <c r="F567" s="51">
        <v>2</v>
      </c>
      <c r="G567" s="51"/>
      <c r="H567" s="52" t="s">
        <v>610</v>
      </c>
      <c r="I567" s="57" t="s">
        <v>30</v>
      </c>
      <c r="J567" s="58"/>
      <c r="K567" s="55" t="e">
        <f ca="1">[1]!ConvNumberLetter(Tableau1[[#This Row],[Prix unitaire HT (Chiffres)]])</f>
        <v>#NAME?</v>
      </c>
      <c r="L567" s="24"/>
    </row>
    <row r="568" spans="1:12" ht="14" x14ac:dyDescent="0.3">
      <c r="A568" s="2" t="str">
        <f>CONCATENATE(Tableau1[[#This Row],[Niv 1]],".",Tableau1[[#This Row],[Niv 2]],".",Tableau1[[#This Row],[Niv 3]],".",Tableau1[[#This Row],[Niv 4]])</f>
        <v>8.7.3.</v>
      </c>
      <c r="B568" s="3" t="s">
        <v>580</v>
      </c>
      <c r="C568" s="3" t="s">
        <v>608</v>
      </c>
      <c r="D568" s="50">
        <v>8</v>
      </c>
      <c r="E568" s="51">
        <v>7</v>
      </c>
      <c r="F568" s="51">
        <v>3</v>
      </c>
      <c r="G568" s="51"/>
      <c r="H568" s="52" t="s">
        <v>611</v>
      </c>
      <c r="I568" s="57" t="s">
        <v>30</v>
      </c>
      <c r="J568" s="58"/>
      <c r="K568" s="55" t="e">
        <f ca="1">[1]!ConvNumberLetter(Tableau1[[#This Row],[Prix unitaire HT (Chiffres)]])</f>
        <v>#NAME?</v>
      </c>
      <c r="L568" s="24"/>
    </row>
    <row r="569" spans="1:12" ht="14" x14ac:dyDescent="0.3">
      <c r="A569" s="2" t="str">
        <f>CONCATENATE(Tableau1[[#This Row],[Niv 1]],".",Tableau1[[#This Row],[Niv 2]],".",Tableau1[[#This Row],[Niv 3]],".",Tableau1[[#This Row],[Niv 4]])</f>
        <v>8.8..</v>
      </c>
      <c r="B569" s="8" t="s">
        <v>580</v>
      </c>
      <c r="C569" s="8" t="s">
        <v>612</v>
      </c>
      <c r="D569" s="44">
        <v>8</v>
      </c>
      <c r="E569" s="45">
        <v>8</v>
      </c>
      <c r="F569" s="45"/>
      <c r="G569" s="45"/>
      <c r="H569" s="46" t="s">
        <v>612</v>
      </c>
      <c r="I569" s="47"/>
      <c r="J569" s="60"/>
      <c r="K569" s="61" t="e">
        <f ca="1">[1]!ConvNumberLetter(Tableau1[[#This Row],[Prix unitaire HT (Chiffres)]])</f>
        <v>#NAME?</v>
      </c>
      <c r="L569" s="24"/>
    </row>
    <row r="570" spans="1:12" ht="14" x14ac:dyDescent="0.3">
      <c r="A570" s="2" t="str">
        <f>CONCATENATE(Tableau1[[#This Row],[Niv 1]],".",Tableau1[[#This Row],[Niv 2]],".",Tableau1[[#This Row],[Niv 3]],".",Tableau1[[#This Row],[Niv 4]])</f>
        <v>8.8.1.</v>
      </c>
      <c r="B570" s="3" t="s">
        <v>580</v>
      </c>
      <c r="C570" s="3" t="s">
        <v>612</v>
      </c>
      <c r="D570" s="50">
        <v>8</v>
      </c>
      <c r="E570" s="51">
        <v>8</v>
      </c>
      <c r="F570" s="51">
        <v>1</v>
      </c>
      <c r="G570" s="51"/>
      <c r="H570" s="52" t="s">
        <v>613</v>
      </c>
      <c r="I570" s="57" t="s">
        <v>30</v>
      </c>
      <c r="J570" s="58"/>
      <c r="K570" s="55" t="e">
        <f ca="1">[1]!ConvNumberLetter(Tableau1[[#This Row],[Prix unitaire HT (Chiffres)]])</f>
        <v>#NAME?</v>
      </c>
      <c r="L570" s="23"/>
    </row>
    <row r="571" spans="1:12" ht="14" x14ac:dyDescent="0.3">
      <c r="A571" s="2" t="s">
        <v>614</v>
      </c>
      <c r="B571" s="8"/>
      <c r="C571" s="8"/>
      <c r="D571" s="44">
        <v>8</v>
      </c>
      <c r="E571" s="45">
        <v>9</v>
      </c>
      <c r="F571" s="45"/>
      <c r="G571" s="45"/>
      <c r="H571" s="46" t="s">
        <v>615</v>
      </c>
      <c r="I571" s="47"/>
      <c r="J571" s="60"/>
      <c r="K571" s="61" t="e">
        <f ca="1">[1]!ConvNumberLetter(Tableau1[[#This Row],[Prix unitaire HT (Chiffres)]])</f>
        <v>#NAME?</v>
      </c>
      <c r="L571" s="23"/>
    </row>
    <row r="572" spans="1:12" x14ac:dyDescent="0.3">
      <c r="A572" s="2" t="s">
        <v>616</v>
      </c>
      <c r="B572" s="1"/>
      <c r="C572" s="1"/>
      <c r="D572" s="50">
        <v>8</v>
      </c>
      <c r="E572" s="51">
        <v>9</v>
      </c>
      <c r="F572" s="51">
        <v>1</v>
      </c>
      <c r="G572" s="51"/>
      <c r="H572" s="52" t="s">
        <v>617</v>
      </c>
      <c r="I572" s="57" t="s">
        <v>30</v>
      </c>
      <c r="J572" s="70"/>
      <c r="K572" s="55" t="e">
        <f ca="1">[1]!ConvNumberLetter(Tableau1[[#This Row],[Prix unitaire HT (Chiffres)]])</f>
        <v>#NAME?</v>
      </c>
      <c r="L572" s="23"/>
    </row>
    <row r="573" spans="1:12" ht="14" x14ac:dyDescent="0.3">
      <c r="A573" s="2" t="s">
        <v>618</v>
      </c>
      <c r="B573" s="8"/>
      <c r="C573" s="8"/>
      <c r="D573" s="44">
        <v>8</v>
      </c>
      <c r="E573" s="45">
        <v>10</v>
      </c>
      <c r="F573" s="45"/>
      <c r="G573" s="45"/>
      <c r="H573" s="46" t="s">
        <v>619</v>
      </c>
      <c r="I573" s="47"/>
      <c r="J573" s="60"/>
      <c r="K573" s="61" t="e">
        <f ca="1">[1]!ConvNumberLetter(Tableau1[[#This Row],[Prix unitaire HT (Chiffres)]])</f>
        <v>#NAME?</v>
      </c>
      <c r="L573" s="23"/>
    </row>
    <row r="574" spans="1:12" x14ac:dyDescent="0.3">
      <c r="A574" s="2" t="s">
        <v>620</v>
      </c>
      <c r="B574" s="1"/>
      <c r="C574" s="1"/>
      <c r="D574" s="50">
        <v>8</v>
      </c>
      <c r="E574" s="51">
        <v>10</v>
      </c>
      <c r="F574" s="51">
        <v>1</v>
      </c>
      <c r="G574" s="51"/>
      <c r="H574" s="52" t="s">
        <v>621</v>
      </c>
      <c r="I574" s="57" t="s">
        <v>30</v>
      </c>
      <c r="J574" s="70"/>
      <c r="K574" s="55" t="e">
        <f ca="1">[1]!ConvNumberLetter(Tableau1[[#This Row],[Prix unitaire HT (Chiffres)]])</f>
        <v>#NAME?</v>
      </c>
      <c r="L574" s="23"/>
    </row>
    <row r="575" spans="1:12" ht="39" x14ac:dyDescent="0.3">
      <c r="A575" s="2" t="str">
        <f>CONCATENATE(Tableau1[[#This Row],[Niv 1]],".",Tableau1[[#This Row],[Niv 2]],".",Tableau1[[#This Row],[Niv 3]],".",Tableau1[[#This Row],[Niv 4]])</f>
        <v>9...</v>
      </c>
      <c r="B575" s="37" t="s">
        <v>622</v>
      </c>
      <c r="C575" s="37"/>
      <c r="D575" s="78">
        <v>9</v>
      </c>
      <c r="E575" s="39"/>
      <c r="F575" s="39"/>
      <c r="G575" s="39"/>
      <c r="H575" s="40" t="s">
        <v>947</v>
      </c>
      <c r="I575" s="41"/>
      <c r="J575" s="79"/>
      <c r="K575" s="79"/>
      <c r="L575" s="24"/>
    </row>
    <row r="576" spans="1:12" ht="14" x14ac:dyDescent="0.3">
      <c r="A576" s="2" t="str">
        <f>CONCATENATE(Tableau1[[#This Row],[Niv 1]],".",Tableau1[[#This Row],[Niv 2]],".",Tableau1[[#This Row],[Niv 3]],".",Tableau1[[#This Row],[Niv 4]])</f>
        <v>9.1..</v>
      </c>
      <c r="B576" s="8" t="s">
        <v>622</v>
      </c>
      <c r="C576" s="8" t="s">
        <v>623</v>
      </c>
      <c r="D576" s="44">
        <v>9</v>
      </c>
      <c r="E576" s="45">
        <v>1</v>
      </c>
      <c r="F576" s="45"/>
      <c r="G576" s="45"/>
      <c r="H576" s="46" t="s">
        <v>624</v>
      </c>
      <c r="I576" s="47"/>
      <c r="J576" s="60"/>
      <c r="K576" s="60"/>
      <c r="L576" s="22"/>
    </row>
    <row r="577" spans="1:12" ht="14" x14ac:dyDescent="0.3">
      <c r="A577" s="2" t="str">
        <f>CONCATENATE(Tableau1[[#This Row],[Niv 1]],".",Tableau1[[#This Row],[Niv 2]],".",Tableau1[[#This Row],[Niv 3]],".",Tableau1[[#This Row],[Niv 4]])</f>
        <v>9.1.1.</v>
      </c>
      <c r="B577" s="3" t="s">
        <v>622</v>
      </c>
      <c r="C577" s="3" t="s">
        <v>623</v>
      </c>
      <c r="D577" s="50">
        <v>9</v>
      </c>
      <c r="E577" s="51">
        <v>1</v>
      </c>
      <c r="F577" s="51">
        <v>1</v>
      </c>
      <c r="G577" s="51"/>
      <c r="H577" s="52" t="s">
        <v>625</v>
      </c>
      <c r="I577" s="57" t="s">
        <v>30</v>
      </c>
      <c r="J577" s="58"/>
      <c r="K577" s="55" t="e">
        <f ca="1">[1]!ConvNumberLetter(Tableau1[[#This Row],[Prix unitaire HT (Chiffres)]])</f>
        <v>#NAME?</v>
      </c>
      <c r="L577" s="23"/>
    </row>
    <row r="578" spans="1:12" ht="14" x14ac:dyDescent="0.3">
      <c r="A578" s="2" t="str">
        <f>CONCATENATE(Tableau1[[#This Row],[Niv 1]],".",Tableau1[[#This Row],[Niv 2]],".",Tableau1[[#This Row],[Niv 3]],".",Tableau1[[#This Row],[Niv 4]])</f>
        <v>9.2..</v>
      </c>
      <c r="B578" s="8" t="s">
        <v>622</v>
      </c>
      <c r="C578" s="8" t="s">
        <v>626</v>
      </c>
      <c r="D578" s="44">
        <v>9</v>
      </c>
      <c r="E578" s="45">
        <v>2</v>
      </c>
      <c r="F578" s="45"/>
      <c r="G578" s="45"/>
      <c r="H578" s="46" t="s">
        <v>627</v>
      </c>
      <c r="I578" s="47"/>
      <c r="J578" s="60"/>
      <c r="K578" s="61" t="e">
        <f ca="1">[1]!ConvNumberLetter(Tableau1[[#This Row],[Prix unitaire HT (Chiffres)]])</f>
        <v>#NAME?</v>
      </c>
      <c r="L578" s="24"/>
    </row>
    <row r="579" spans="1:12" ht="14" x14ac:dyDescent="0.3">
      <c r="A579" s="2" t="str">
        <f>CONCATENATE(Tableau1[[#This Row],[Niv 1]],".",Tableau1[[#This Row],[Niv 2]],".",Tableau1[[#This Row],[Niv 3]],".",Tableau1[[#This Row],[Niv 4]])</f>
        <v>9.2.1.</v>
      </c>
      <c r="B579" s="3" t="s">
        <v>622</v>
      </c>
      <c r="C579" s="3" t="s">
        <v>626</v>
      </c>
      <c r="D579" s="50">
        <v>9</v>
      </c>
      <c r="E579" s="51">
        <v>2</v>
      </c>
      <c r="F579" s="51">
        <v>1</v>
      </c>
      <c r="G579" s="51"/>
      <c r="H579" s="52" t="s">
        <v>628</v>
      </c>
      <c r="I579" s="57" t="s">
        <v>30</v>
      </c>
      <c r="J579" s="58"/>
      <c r="K579" s="55" t="e">
        <f ca="1">[1]!ConvNumberLetter(Tableau1[[#This Row],[Prix unitaire HT (Chiffres)]])</f>
        <v>#NAME?</v>
      </c>
      <c r="L579" s="23"/>
    </row>
    <row r="580" spans="1:12" ht="14" x14ac:dyDescent="0.3">
      <c r="A580" s="2" t="str">
        <f>CONCATENATE(Tableau1[[#This Row],[Niv 1]],".",Tableau1[[#This Row],[Niv 2]],".",Tableau1[[#This Row],[Niv 3]],".",Tableau1[[#This Row],[Niv 4]])</f>
        <v>9.2.2.</v>
      </c>
      <c r="B580" s="3" t="s">
        <v>622</v>
      </c>
      <c r="C580" s="3" t="s">
        <v>626</v>
      </c>
      <c r="D580" s="50">
        <v>9</v>
      </c>
      <c r="E580" s="51">
        <v>2</v>
      </c>
      <c r="F580" s="51">
        <v>2</v>
      </c>
      <c r="G580" s="51"/>
      <c r="H580" s="52" t="s">
        <v>629</v>
      </c>
      <c r="I580" s="57" t="s">
        <v>30</v>
      </c>
      <c r="J580" s="58"/>
      <c r="K580" s="55" t="e">
        <f ca="1">[1]!ConvNumberLetter(Tableau1[[#This Row],[Prix unitaire HT (Chiffres)]])</f>
        <v>#NAME?</v>
      </c>
      <c r="L580" s="24"/>
    </row>
    <row r="581" spans="1:12" ht="14" x14ac:dyDescent="0.3">
      <c r="A581" s="2" t="str">
        <f>CONCATENATE(Tableau1[[#This Row],[Niv 1]],".",Tableau1[[#This Row],[Niv 2]],".",Tableau1[[#This Row],[Niv 3]],".",Tableau1[[#This Row],[Niv 4]])</f>
        <v>9.2.3.</v>
      </c>
      <c r="B581" s="3" t="s">
        <v>622</v>
      </c>
      <c r="C581" s="3" t="s">
        <v>626</v>
      </c>
      <c r="D581" s="50">
        <v>9</v>
      </c>
      <c r="E581" s="51">
        <v>2</v>
      </c>
      <c r="F581" s="51">
        <v>3</v>
      </c>
      <c r="G581" s="51"/>
      <c r="H581" s="52" t="s">
        <v>630</v>
      </c>
      <c r="I581" s="57" t="s">
        <v>30</v>
      </c>
      <c r="J581" s="58"/>
      <c r="K581" s="55" t="e">
        <f ca="1">[1]!ConvNumberLetter(Tableau1[[#This Row],[Prix unitaire HT (Chiffres)]])</f>
        <v>#NAME?</v>
      </c>
      <c r="L581" s="24"/>
    </row>
    <row r="582" spans="1:12" ht="14" x14ac:dyDescent="0.3">
      <c r="A582" s="2" t="str">
        <f>CONCATENATE(Tableau1[[#This Row],[Niv 1]],".",Tableau1[[#This Row],[Niv 2]],".",Tableau1[[#This Row],[Niv 3]],".",Tableau1[[#This Row],[Niv 4]])</f>
        <v>9.2.4.</v>
      </c>
      <c r="B582" s="3" t="s">
        <v>622</v>
      </c>
      <c r="C582" s="3" t="s">
        <v>626</v>
      </c>
      <c r="D582" s="50">
        <v>9</v>
      </c>
      <c r="E582" s="51">
        <v>2</v>
      </c>
      <c r="F582" s="51">
        <v>4</v>
      </c>
      <c r="G582" s="51"/>
      <c r="H582" s="52" t="s">
        <v>631</v>
      </c>
      <c r="I582" s="57" t="s">
        <v>30</v>
      </c>
      <c r="J582" s="58"/>
      <c r="K582" s="55" t="e">
        <f ca="1">[1]!ConvNumberLetter(Tableau1[[#This Row],[Prix unitaire HT (Chiffres)]])</f>
        <v>#NAME?</v>
      </c>
      <c r="L582" s="24"/>
    </row>
    <row r="583" spans="1:12" ht="14" x14ac:dyDescent="0.3">
      <c r="A583" s="2" t="str">
        <f>CONCATENATE(Tableau1[[#This Row],[Niv 1]],".",Tableau1[[#This Row],[Niv 2]],".",Tableau1[[#This Row],[Niv 3]],".",Tableau1[[#This Row],[Niv 4]])</f>
        <v>9.2.5.</v>
      </c>
      <c r="B583" s="3" t="s">
        <v>622</v>
      </c>
      <c r="C583" s="3" t="s">
        <v>626</v>
      </c>
      <c r="D583" s="50">
        <v>9</v>
      </c>
      <c r="E583" s="51">
        <v>2</v>
      </c>
      <c r="F583" s="51">
        <v>5</v>
      </c>
      <c r="G583" s="51"/>
      <c r="H583" s="52" t="s">
        <v>632</v>
      </c>
      <c r="I583" s="57" t="s">
        <v>30</v>
      </c>
      <c r="J583" s="58"/>
      <c r="K583" s="55" t="e">
        <f ca="1">[1]!ConvNumberLetter(Tableau1[[#This Row],[Prix unitaire HT (Chiffres)]])</f>
        <v>#NAME?</v>
      </c>
      <c r="L583" s="24"/>
    </row>
    <row r="584" spans="1:12" ht="14" x14ac:dyDescent="0.3">
      <c r="A584" s="2" t="str">
        <f>CONCATENATE(Tableau1[[#This Row],[Niv 1]],".",Tableau1[[#This Row],[Niv 2]],".",Tableau1[[#This Row],[Niv 3]],".",Tableau1[[#This Row],[Niv 4]])</f>
        <v>9.2.6.</v>
      </c>
      <c r="B584" s="3" t="s">
        <v>622</v>
      </c>
      <c r="C584" s="3" t="s">
        <v>626</v>
      </c>
      <c r="D584" s="50">
        <v>9</v>
      </c>
      <c r="E584" s="51">
        <v>2</v>
      </c>
      <c r="F584" s="51">
        <v>6</v>
      </c>
      <c r="G584" s="51"/>
      <c r="H584" s="52" t="s">
        <v>633</v>
      </c>
      <c r="I584" s="57" t="s">
        <v>30</v>
      </c>
      <c r="J584" s="58"/>
      <c r="K584" s="55" t="e">
        <f ca="1">[1]!ConvNumberLetter(Tableau1[[#This Row],[Prix unitaire HT (Chiffres)]])</f>
        <v>#NAME?</v>
      </c>
      <c r="L584" s="24"/>
    </row>
    <row r="585" spans="1:12" ht="14" x14ac:dyDescent="0.3">
      <c r="A585" s="2" t="str">
        <f>CONCATENATE(Tableau1[[#This Row],[Niv 1]],".",Tableau1[[#This Row],[Niv 2]],".",Tableau1[[#This Row],[Niv 3]],".",Tableau1[[#This Row],[Niv 4]])</f>
        <v>9.2.7.</v>
      </c>
      <c r="B585" s="3" t="s">
        <v>622</v>
      </c>
      <c r="C585" s="3" t="s">
        <v>626</v>
      </c>
      <c r="D585" s="50">
        <v>9</v>
      </c>
      <c r="E585" s="51">
        <v>2</v>
      </c>
      <c r="F585" s="51">
        <v>7</v>
      </c>
      <c r="G585" s="51"/>
      <c r="H585" s="52" t="s">
        <v>634</v>
      </c>
      <c r="I585" s="57" t="s">
        <v>30</v>
      </c>
      <c r="J585" s="58"/>
      <c r="K585" s="55" t="e">
        <f ca="1">[1]!ConvNumberLetter(Tableau1[[#This Row],[Prix unitaire HT (Chiffres)]])</f>
        <v>#NAME?</v>
      </c>
      <c r="L585" s="24"/>
    </row>
    <row r="586" spans="1:12" ht="14" x14ac:dyDescent="0.3">
      <c r="A586" s="2" t="str">
        <f>CONCATENATE(Tableau1[[#This Row],[Niv 1]],".",Tableau1[[#This Row],[Niv 2]],".",Tableau1[[#This Row],[Niv 3]],".",Tableau1[[#This Row],[Niv 4]])</f>
        <v>9.2.8.</v>
      </c>
      <c r="B586" s="3" t="s">
        <v>622</v>
      </c>
      <c r="C586" s="3" t="s">
        <v>626</v>
      </c>
      <c r="D586" s="50">
        <v>9</v>
      </c>
      <c r="E586" s="51">
        <v>2</v>
      </c>
      <c r="F586" s="51">
        <v>8</v>
      </c>
      <c r="G586" s="51"/>
      <c r="H586" s="52" t="s">
        <v>635</v>
      </c>
      <c r="I586" s="57" t="s">
        <v>30</v>
      </c>
      <c r="J586" s="58"/>
      <c r="K586" s="55" t="e">
        <f ca="1">[1]!ConvNumberLetter(Tableau1[[#This Row],[Prix unitaire HT (Chiffres)]])</f>
        <v>#NAME?</v>
      </c>
      <c r="L586" s="24"/>
    </row>
    <row r="587" spans="1:12" ht="39" x14ac:dyDescent="0.3">
      <c r="A587" s="2" t="str">
        <f>CONCATENATE(Tableau1[[#This Row],[Niv 1]],".",Tableau1[[#This Row],[Niv 2]],".",Tableau1[[#This Row],[Niv 3]],".",Tableau1[[#This Row],[Niv 4]])</f>
        <v>10...</v>
      </c>
      <c r="B587" s="37" t="s">
        <v>636</v>
      </c>
      <c r="C587" s="37"/>
      <c r="D587" s="38">
        <v>10</v>
      </c>
      <c r="E587" s="39"/>
      <c r="F587" s="39"/>
      <c r="G587" s="39"/>
      <c r="H587" s="40" t="s">
        <v>948</v>
      </c>
      <c r="I587" s="41"/>
      <c r="J587" s="79"/>
      <c r="K587" s="79"/>
      <c r="L587" s="24"/>
    </row>
    <row r="588" spans="1:12" ht="14" x14ac:dyDescent="0.3">
      <c r="A588" s="2" t="str">
        <f>CONCATENATE(Tableau1[[#This Row],[Niv 1]],".",Tableau1[[#This Row],[Niv 2]],".",Tableau1[[#This Row],[Niv 3]],".",Tableau1[[#This Row],[Niv 4]])</f>
        <v>10.1..</v>
      </c>
      <c r="B588" s="8" t="s">
        <v>636</v>
      </c>
      <c r="C588" s="8" t="s">
        <v>637</v>
      </c>
      <c r="D588" s="44">
        <v>10</v>
      </c>
      <c r="E588" s="45">
        <v>1</v>
      </c>
      <c r="F588" s="45"/>
      <c r="G588" s="45"/>
      <c r="H588" s="46" t="s">
        <v>638</v>
      </c>
      <c r="I588" s="47"/>
      <c r="J588" s="60"/>
      <c r="K588" s="61" t="e">
        <f ca="1">[1]!ConvNumberLetter(Tableau1[[#This Row],[Prix unitaire HT (Chiffres)]])</f>
        <v>#NAME?</v>
      </c>
      <c r="L588" s="22"/>
    </row>
    <row r="589" spans="1:12" ht="14" x14ac:dyDescent="0.3">
      <c r="A589" s="2" t="str">
        <f>CONCATENATE(Tableau1[[#This Row],[Niv 1]],".",Tableau1[[#This Row],[Niv 2]],".",Tableau1[[#This Row],[Niv 3]],".",Tableau1[[#This Row],[Niv 4]])</f>
        <v>10.1.1.</v>
      </c>
      <c r="B589" s="3" t="s">
        <v>636</v>
      </c>
      <c r="C589" s="3" t="s">
        <v>637</v>
      </c>
      <c r="D589" s="50">
        <v>10</v>
      </c>
      <c r="E589" s="51">
        <v>1</v>
      </c>
      <c r="F589" s="51">
        <v>1</v>
      </c>
      <c r="G589" s="51"/>
      <c r="H589" s="52" t="s">
        <v>639</v>
      </c>
      <c r="I589" s="57" t="s">
        <v>30</v>
      </c>
      <c r="J589" s="58"/>
      <c r="K589" s="55" t="e">
        <f ca="1">[1]!ConvNumberLetter(Tableau1[[#This Row],[Prix unitaire HT (Chiffres)]])</f>
        <v>#NAME?</v>
      </c>
      <c r="L589" s="23"/>
    </row>
    <row r="590" spans="1:12" ht="14" x14ac:dyDescent="0.3">
      <c r="A590" s="2" t="str">
        <f>CONCATENATE(Tableau1[[#This Row],[Niv 1]],".",Tableau1[[#This Row],[Niv 2]],".",Tableau1[[#This Row],[Niv 3]],".",Tableau1[[#This Row],[Niv 4]])</f>
        <v>10.1.2.</v>
      </c>
      <c r="B590" s="3" t="s">
        <v>636</v>
      </c>
      <c r="C590" s="3" t="s">
        <v>637</v>
      </c>
      <c r="D590" s="50">
        <v>10</v>
      </c>
      <c r="E590" s="51">
        <v>1</v>
      </c>
      <c r="F590" s="51">
        <v>2</v>
      </c>
      <c r="G590" s="51"/>
      <c r="H590" s="52" t="s">
        <v>640</v>
      </c>
      <c r="I590" s="57" t="s">
        <v>30</v>
      </c>
      <c r="J590" s="58"/>
      <c r="K590" s="55" t="e">
        <f ca="1">[1]!ConvNumberLetter(Tableau1[[#This Row],[Prix unitaire HT (Chiffres)]])</f>
        <v>#NAME?</v>
      </c>
      <c r="L590" s="24"/>
    </row>
    <row r="591" spans="1:12" ht="14" x14ac:dyDescent="0.3">
      <c r="A591" s="2" t="str">
        <f>CONCATENATE(Tableau1[[#This Row],[Niv 1]],".",Tableau1[[#This Row],[Niv 2]],".",Tableau1[[#This Row],[Niv 3]],".",Tableau1[[#This Row],[Niv 4]])</f>
        <v>10.1.3.</v>
      </c>
      <c r="B591" s="3" t="s">
        <v>636</v>
      </c>
      <c r="C591" s="3" t="s">
        <v>637</v>
      </c>
      <c r="D591" s="50">
        <v>10</v>
      </c>
      <c r="E591" s="51">
        <v>1</v>
      </c>
      <c r="F591" s="51">
        <v>3</v>
      </c>
      <c r="G591" s="51"/>
      <c r="H591" s="52" t="s">
        <v>641</v>
      </c>
      <c r="I591" s="57" t="s">
        <v>30</v>
      </c>
      <c r="J591" s="58"/>
      <c r="K591" s="55" t="e">
        <f ca="1">[1]!ConvNumberLetter(Tableau1[[#This Row],[Prix unitaire HT (Chiffres)]])</f>
        <v>#NAME?</v>
      </c>
      <c r="L591" s="24"/>
    </row>
    <row r="592" spans="1:12" ht="14" x14ac:dyDescent="0.3">
      <c r="A592" s="2" t="str">
        <f>CONCATENATE(Tableau1[[#This Row],[Niv 1]],".",Tableau1[[#This Row],[Niv 2]],".",Tableau1[[#This Row],[Niv 3]],".",Tableau1[[#This Row],[Niv 4]])</f>
        <v>10.1.4.</v>
      </c>
      <c r="B592" s="3" t="s">
        <v>636</v>
      </c>
      <c r="C592" s="3" t="s">
        <v>637</v>
      </c>
      <c r="D592" s="50">
        <v>10</v>
      </c>
      <c r="E592" s="51">
        <v>1</v>
      </c>
      <c r="F592" s="51">
        <v>4</v>
      </c>
      <c r="G592" s="51"/>
      <c r="H592" s="52" t="s">
        <v>642</v>
      </c>
      <c r="I592" s="57" t="s">
        <v>30</v>
      </c>
      <c r="J592" s="58"/>
      <c r="K592" s="55" t="e">
        <f ca="1">[1]!ConvNumberLetter(Tableau1[[#This Row],[Prix unitaire HT (Chiffres)]])</f>
        <v>#NAME?</v>
      </c>
      <c r="L592" s="24"/>
    </row>
    <row r="593" spans="1:12" ht="14" x14ac:dyDescent="0.3">
      <c r="A593" s="2" t="str">
        <f>CONCATENATE(Tableau1[[#This Row],[Niv 1]],".",Tableau1[[#This Row],[Niv 2]],".",Tableau1[[#This Row],[Niv 3]],".",Tableau1[[#This Row],[Niv 4]])</f>
        <v>10.1.5.</v>
      </c>
      <c r="B593" s="3" t="s">
        <v>636</v>
      </c>
      <c r="C593" s="3" t="s">
        <v>637</v>
      </c>
      <c r="D593" s="50">
        <v>10</v>
      </c>
      <c r="E593" s="51">
        <v>1</v>
      </c>
      <c r="F593" s="51">
        <v>5</v>
      </c>
      <c r="G593" s="51"/>
      <c r="H593" s="52" t="s">
        <v>643</v>
      </c>
      <c r="I593" s="57" t="s">
        <v>30</v>
      </c>
      <c r="J593" s="58"/>
      <c r="K593" s="55" t="e">
        <f ca="1">[1]!ConvNumberLetter(Tableau1[[#This Row],[Prix unitaire HT (Chiffres)]])</f>
        <v>#NAME?</v>
      </c>
      <c r="L593" s="24"/>
    </row>
    <row r="594" spans="1:12" ht="14" x14ac:dyDescent="0.3">
      <c r="A594" s="2" t="str">
        <f>CONCATENATE(Tableau1[[#This Row],[Niv 1]],".",Tableau1[[#This Row],[Niv 2]],".",Tableau1[[#This Row],[Niv 3]],".",Tableau1[[#This Row],[Niv 4]])</f>
        <v>10.1.6.</v>
      </c>
      <c r="B594" s="3" t="s">
        <v>636</v>
      </c>
      <c r="C594" s="3" t="s">
        <v>637</v>
      </c>
      <c r="D594" s="50">
        <v>10</v>
      </c>
      <c r="E594" s="51">
        <v>1</v>
      </c>
      <c r="F594" s="51">
        <v>6</v>
      </c>
      <c r="G594" s="51"/>
      <c r="H594" s="52" t="s">
        <v>644</v>
      </c>
      <c r="I594" s="57" t="s">
        <v>30</v>
      </c>
      <c r="J594" s="58"/>
      <c r="K594" s="55" t="e">
        <f ca="1">[1]!ConvNumberLetter(Tableau1[[#This Row],[Prix unitaire HT (Chiffres)]])</f>
        <v>#NAME?</v>
      </c>
      <c r="L594" s="24"/>
    </row>
    <row r="595" spans="1:12" ht="14" x14ac:dyDescent="0.3">
      <c r="A595" s="2" t="str">
        <f>CONCATENATE(Tableau1[[#This Row],[Niv 1]],".",Tableau1[[#This Row],[Niv 2]],".",Tableau1[[#This Row],[Niv 3]],".",Tableau1[[#This Row],[Niv 4]])</f>
        <v>10.1.7.</v>
      </c>
      <c r="B595" s="3" t="s">
        <v>636</v>
      </c>
      <c r="C595" s="3" t="s">
        <v>637</v>
      </c>
      <c r="D595" s="50">
        <v>10</v>
      </c>
      <c r="E595" s="51">
        <v>1</v>
      </c>
      <c r="F595" s="51">
        <v>7</v>
      </c>
      <c r="G595" s="51"/>
      <c r="H595" s="52" t="s">
        <v>645</v>
      </c>
      <c r="I595" s="57" t="s">
        <v>30</v>
      </c>
      <c r="J595" s="58"/>
      <c r="K595" s="55" t="e">
        <f ca="1">[1]!ConvNumberLetter(Tableau1[[#This Row],[Prix unitaire HT (Chiffres)]])</f>
        <v>#NAME?</v>
      </c>
      <c r="L595" s="24"/>
    </row>
    <row r="596" spans="1:12" ht="14" x14ac:dyDescent="0.3">
      <c r="A596" s="2" t="str">
        <f>CONCATENATE(Tableau1[[#This Row],[Niv 1]],".",Tableau1[[#This Row],[Niv 2]],".",Tableau1[[#This Row],[Niv 3]],".",Tableau1[[#This Row],[Niv 4]])</f>
        <v>10.2..</v>
      </c>
      <c r="B596" s="8" t="s">
        <v>636</v>
      </c>
      <c r="C596" s="8" t="s">
        <v>637</v>
      </c>
      <c r="D596" s="44">
        <v>10</v>
      </c>
      <c r="E596" s="45">
        <v>2</v>
      </c>
      <c r="F596" s="45"/>
      <c r="G596" s="45"/>
      <c r="H596" s="46" t="s">
        <v>646</v>
      </c>
      <c r="I596" s="47"/>
      <c r="J596" s="60"/>
      <c r="K596" s="61" t="e">
        <f ca="1">[1]!ConvNumberLetter(Tableau1[[#This Row],[Prix unitaire HT (Chiffres)]])</f>
        <v>#NAME?</v>
      </c>
      <c r="L596" s="24"/>
    </row>
    <row r="597" spans="1:12" ht="14" x14ac:dyDescent="0.3">
      <c r="A597" s="2" t="str">
        <f>CONCATENATE(Tableau1[[#This Row],[Niv 1]],".",Tableau1[[#This Row],[Niv 2]],".",Tableau1[[#This Row],[Niv 3]],".",Tableau1[[#This Row],[Niv 4]])</f>
        <v>10.2.1.</v>
      </c>
      <c r="B597" s="3" t="s">
        <v>636</v>
      </c>
      <c r="C597" s="3" t="s">
        <v>637</v>
      </c>
      <c r="D597" s="50">
        <v>10</v>
      </c>
      <c r="E597" s="51">
        <v>2</v>
      </c>
      <c r="F597" s="51">
        <v>1</v>
      </c>
      <c r="G597" s="51"/>
      <c r="H597" s="52" t="s">
        <v>647</v>
      </c>
      <c r="I597" s="57" t="s">
        <v>30</v>
      </c>
      <c r="J597" s="58"/>
      <c r="K597" s="55" t="e">
        <f ca="1">[1]!ConvNumberLetter(Tableau1[[#This Row],[Prix unitaire HT (Chiffres)]])</f>
        <v>#NAME?</v>
      </c>
      <c r="L597" s="23"/>
    </row>
    <row r="598" spans="1:12" ht="14" x14ac:dyDescent="0.3">
      <c r="A598" s="2" t="str">
        <f>CONCATENATE(Tableau1[[#This Row],[Niv 1]],".",Tableau1[[#This Row],[Niv 2]],".",Tableau1[[#This Row],[Niv 3]],".",Tableau1[[#This Row],[Niv 4]])</f>
        <v>10.2.2.</v>
      </c>
      <c r="B598" s="3" t="s">
        <v>636</v>
      </c>
      <c r="C598" s="3" t="s">
        <v>637</v>
      </c>
      <c r="D598" s="50">
        <v>10</v>
      </c>
      <c r="E598" s="51">
        <v>2</v>
      </c>
      <c r="F598" s="51">
        <v>2</v>
      </c>
      <c r="G598" s="51"/>
      <c r="H598" s="52" t="s">
        <v>648</v>
      </c>
      <c r="I598" s="57" t="s">
        <v>30</v>
      </c>
      <c r="J598" s="58"/>
      <c r="K598" s="55" t="e">
        <f ca="1">[1]!ConvNumberLetter(Tableau1[[#This Row],[Prix unitaire HT (Chiffres)]])</f>
        <v>#NAME?</v>
      </c>
      <c r="L598" s="24"/>
    </row>
    <row r="599" spans="1:12" ht="14" x14ac:dyDescent="0.3">
      <c r="A599" s="2" t="str">
        <f>CONCATENATE(Tableau1[[#This Row],[Niv 1]],".",Tableau1[[#This Row],[Niv 2]],".",Tableau1[[#This Row],[Niv 3]],".",Tableau1[[#This Row],[Niv 4]])</f>
        <v>10.2.3.</v>
      </c>
      <c r="B599" s="3" t="s">
        <v>636</v>
      </c>
      <c r="C599" s="3" t="s">
        <v>637</v>
      </c>
      <c r="D599" s="50">
        <v>10</v>
      </c>
      <c r="E599" s="51">
        <v>2</v>
      </c>
      <c r="F599" s="51">
        <v>3</v>
      </c>
      <c r="G599" s="51"/>
      <c r="H599" s="52" t="s">
        <v>649</v>
      </c>
      <c r="I599" s="57" t="s">
        <v>30</v>
      </c>
      <c r="J599" s="58"/>
      <c r="K599" s="55" t="e">
        <f ca="1">[1]!ConvNumberLetter(Tableau1[[#This Row],[Prix unitaire HT (Chiffres)]])</f>
        <v>#NAME?</v>
      </c>
      <c r="L599" s="24"/>
    </row>
    <row r="600" spans="1:12" ht="14" x14ac:dyDescent="0.3">
      <c r="A600" s="2" t="str">
        <f>CONCATENATE(Tableau1[[#This Row],[Niv 1]],".",Tableau1[[#This Row],[Niv 2]],".",Tableau1[[#This Row],[Niv 3]],".",Tableau1[[#This Row],[Niv 4]])</f>
        <v>10.2.4.</v>
      </c>
      <c r="B600" s="3" t="s">
        <v>636</v>
      </c>
      <c r="C600" s="3" t="s">
        <v>637</v>
      </c>
      <c r="D600" s="50">
        <v>10</v>
      </c>
      <c r="E600" s="51">
        <v>2</v>
      </c>
      <c r="F600" s="51">
        <v>4</v>
      </c>
      <c r="G600" s="51"/>
      <c r="H600" s="52" t="s">
        <v>650</v>
      </c>
      <c r="I600" s="57" t="s">
        <v>30</v>
      </c>
      <c r="J600" s="58"/>
      <c r="K600" s="55" t="e">
        <f ca="1">[1]!ConvNumberLetter(Tableau1[[#This Row],[Prix unitaire HT (Chiffres)]])</f>
        <v>#NAME?</v>
      </c>
      <c r="L600" s="24"/>
    </row>
    <row r="601" spans="1:12" ht="14" x14ac:dyDescent="0.3">
      <c r="A601" s="2" t="str">
        <f>CONCATENATE(Tableau1[[#This Row],[Niv 1]],".",Tableau1[[#This Row],[Niv 2]],".",Tableau1[[#This Row],[Niv 3]],".",Tableau1[[#This Row],[Niv 4]])</f>
        <v>10.2.5.</v>
      </c>
      <c r="B601" s="3" t="s">
        <v>636</v>
      </c>
      <c r="C601" s="3" t="s">
        <v>637</v>
      </c>
      <c r="D601" s="50">
        <v>10</v>
      </c>
      <c r="E601" s="51">
        <v>2</v>
      </c>
      <c r="F601" s="51">
        <v>5</v>
      </c>
      <c r="G601" s="51"/>
      <c r="H601" s="52" t="s">
        <v>651</v>
      </c>
      <c r="I601" s="57" t="s">
        <v>30</v>
      </c>
      <c r="J601" s="58"/>
      <c r="K601" s="55" t="e">
        <f ca="1">[1]!ConvNumberLetter(Tableau1[[#This Row],[Prix unitaire HT (Chiffres)]])</f>
        <v>#NAME?</v>
      </c>
      <c r="L601" s="24"/>
    </row>
    <row r="602" spans="1:12" ht="14" x14ac:dyDescent="0.3">
      <c r="A602" s="2" t="str">
        <f>CONCATENATE(Tableau1[[#This Row],[Niv 1]],".",Tableau1[[#This Row],[Niv 2]],".",Tableau1[[#This Row],[Niv 3]],".",Tableau1[[#This Row],[Niv 4]])</f>
        <v>10.2.6.</v>
      </c>
      <c r="B602" s="3" t="s">
        <v>636</v>
      </c>
      <c r="C602" s="3" t="s">
        <v>637</v>
      </c>
      <c r="D602" s="50">
        <v>10</v>
      </c>
      <c r="E602" s="51">
        <v>2</v>
      </c>
      <c r="F602" s="51">
        <v>6</v>
      </c>
      <c r="G602" s="51"/>
      <c r="H602" s="52" t="s">
        <v>652</v>
      </c>
      <c r="I602" s="57" t="s">
        <v>30</v>
      </c>
      <c r="J602" s="58"/>
      <c r="K602" s="55" t="e">
        <f ca="1">[1]!ConvNumberLetter(Tableau1[[#This Row],[Prix unitaire HT (Chiffres)]])</f>
        <v>#NAME?</v>
      </c>
      <c r="L602" s="24"/>
    </row>
    <row r="603" spans="1:12" ht="14" x14ac:dyDescent="0.3">
      <c r="A603" s="2" t="str">
        <f>CONCATENATE(Tableau1[[#This Row],[Niv 1]],".",Tableau1[[#This Row],[Niv 2]],".",Tableau1[[#This Row],[Niv 3]],".",Tableau1[[#This Row],[Niv 4]])</f>
        <v>10.2.7.</v>
      </c>
      <c r="B603" s="3" t="s">
        <v>636</v>
      </c>
      <c r="C603" s="3" t="s">
        <v>637</v>
      </c>
      <c r="D603" s="50">
        <v>10</v>
      </c>
      <c r="E603" s="51">
        <v>2</v>
      </c>
      <c r="F603" s="51">
        <v>7</v>
      </c>
      <c r="G603" s="51"/>
      <c r="H603" s="52" t="s">
        <v>653</v>
      </c>
      <c r="I603" s="57" t="s">
        <v>30</v>
      </c>
      <c r="J603" s="58"/>
      <c r="K603" s="55" t="e">
        <f ca="1">[1]!ConvNumberLetter(Tableau1[[#This Row],[Prix unitaire HT (Chiffres)]])</f>
        <v>#NAME?</v>
      </c>
      <c r="L603" s="24"/>
    </row>
    <row r="604" spans="1:12" ht="14" x14ac:dyDescent="0.3">
      <c r="A604" s="2" t="str">
        <f>CONCATENATE(Tableau1[[#This Row],[Niv 1]],".",Tableau1[[#This Row],[Niv 2]],".",Tableau1[[#This Row],[Niv 3]],".",Tableau1[[#This Row],[Niv 4]])</f>
        <v>10.2.8.</v>
      </c>
      <c r="B604" s="3" t="s">
        <v>636</v>
      </c>
      <c r="C604" s="3" t="s">
        <v>637</v>
      </c>
      <c r="D604" s="50">
        <v>10</v>
      </c>
      <c r="E604" s="51">
        <v>2</v>
      </c>
      <c r="F604" s="51">
        <v>8</v>
      </c>
      <c r="G604" s="51"/>
      <c r="H604" s="52" t="s">
        <v>654</v>
      </c>
      <c r="I604" s="57" t="s">
        <v>30</v>
      </c>
      <c r="J604" s="58"/>
      <c r="K604" s="55" t="e">
        <f ca="1">[1]!ConvNumberLetter(Tableau1[[#This Row],[Prix unitaire HT (Chiffres)]])</f>
        <v>#NAME?</v>
      </c>
      <c r="L604" s="24"/>
    </row>
    <row r="605" spans="1:12" ht="14" x14ac:dyDescent="0.3">
      <c r="A605" s="2" t="str">
        <f>CONCATENATE(Tableau1[[#This Row],[Niv 1]],".",Tableau1[[#This Row],[Niv 2]],".",Tableau1[[#This Row],[Niv 3]],".",Tableau1[[#This Row],[Niv 4]])</f>
        <v>10.3..</v>
      </c>
      <c r="B605" s="8" t="s">
        <v>636</v>
      </c>
      <c r="C605" s="8" t="s">
        <v>637</v>
      </c>
      <c r="D605" s="44">
        <v>10</v>
      </c>
      <c r="E605" s="45">
        <v>3</v>
      </c>
      <c r="F605" s="45"/>
      <c r="G605" s="45"/>
      <c r="H605" s="46" t="s">
        <v>655</v>
      </c>
      <c r="I605" s="47"/>
      <c r="J605" s="60"/>
      <c r="K605" s="61" t="e">
        <f ca="1">[1]!ConvNumberLetter(Tableau1[[#This Row],[Prix unitaire HT (Chiffres)]])</f>
        <v>#NAME?</v>
      </c>
      <c r="L605" s="24"/>
    </row>
    <row r="606" spans="1:12" ht="14" x14ac:dyDescent="0.3">
      <c r="A606" s="2" t="str">
        <f>CONCATENATE(Tableau1[[#This Row],[Niv 1]],".",Tableau1[[#This Row],[Niv 2]],".",Tableau1[[#This Row],[Niv 3]],".",Tableau1[[#This Row],[Niv 4]])</f>
        <v>10.3.1.</v>
      </c>
      <c r="B606" s="3" t="s">
        <v>636</v>
      </c>
      <c r="C606" s="3" t="s">
        <v>637</v>
      </c>
      <c r="D606" s="50">
        <v>10</v>
      </c>
      <c r="E606" s="51">
        <v>3</v>
      </c>
      <c r="F606" s="51">
        <v>1</v>
      </c>
      <c r="G606" s="51"/>
      <c r="H606" s="52" t="s">
        <v>656</v>
      </c>
      <c r="I606" s="57" t="s">
        <v>30</v>
      </c>
      <c r="J606" s="58"/>
      <c r="K606" s="55" t="e">
        <f ca="1">[1]!ConvNumberLetter(Tableau1[[#This Row],[Prix unitaire HT (Chiffres)]])</f>
        <v>#NAME?</v>
      </c>
      <c r="L606" s="23"/>
    </row>
    <row r="607" spans="1:12" ht="14" x14ac:dyDescent="0.3">
      <c r="A607" s="2" t="str">
        <f>CONCATENATE(Tableau1[[#This Row],[Niv 1]],".",Tableau1[[#This Row],[Niv 2]],".",Tableau1[[#This Row],[Niv 3]],".",Tableau1[[#This Row],[Niv 4]])</f>
        <v>10.3.2.</v>
      </c>
      <c r="B607" s="3" t="s">
        <v>636</v>
      </c>
      <c r="C607" s="3" t="s">
        <v>637</v>
      </c>
      <c r="D607" s="50">
        <v>10</v>
      </c>
      <c r="E607" s="51">
        <v>3</v>
      </c>
      <c r="F607" s="51">
        <v>2</v>
      </c>
      <c r="G607" s="51"/>
      <c r="H607" s="52" t="s">
        <v>657</v>
      </c>
      <c r="I607" s="57" t="s">
        <v>30</v>
      </c>
      <c r="J607" s="58"/>
      <c r="K607" s="55" t="e">
        <f ca="1">[1]!ConvNumberLetter(Tableau1[[#This Row],[Prix unitaire HT (Chiffres)]])</f>
        <v>#NAME?</v>
      </c>
      <c r="L607" s="24"/>
    </row>
    <row r="608" spans="1:12" ht="14" x14ac:dyDescent="0.3">
      <c r="A608" s="2" t="str">
        <f>CONCATENATE(Tableau1[[#This Row],[Niv 1]],".",Tableau1[[#This Row],[Niv 2]],".",Tableau1[[#This Row],[Niv 3]],".",Tableau1[[#This Row],[Niv 4]])</f>
        <v>10.3.3.</v>
      </c>
      <c r="B608" s="3" t="s">
        <v>636</v>
      </c>
      <c r="C608" s="3" t="s">
        <v>637</v>
      </c>
      <c r="D608" s="50">
        <v>10</v>
      </c>
      <c r="E608" s="51">
        <v>3</v>
      </c>
      <c r="F608" s="51">
        <v>3</v>
      </c>
      <c r="G608" s="51"/>
      <c r="H608" s="52" t="s">
        <v>658</v>
      </c>
      <c r="I608" s="57" t="s">
        <v>30</v>
      </c>
      <c r="J608" s="58"/>
      <c r="K608" s="55" t="e">
        <f ca="1">[1]!ConvNumberLetter(Tableau1[[#This Row],[Prix unitaire HT (Chiffres)]])</f>
        <v>#NAME?</v>
      </c>
      <c r="L608" s="24"/>
    </row>
    <row r="609" spans="1:12" ht="14" x14ac:dyDescent="0.3">
      <c r="A609" s="2" t="str">
        <f>CONCATENATE(Tableau1[[#This Row],[Niv 1]],".",Tableau1[[#This Row],[Niv 2]],".",Tableau1[[#This Row],[Niv 3]],".",Tableau1[[#This Row],[Niv 4]])</f>
        <v>10.3.4.</v>
      </c>
      <c r="B609" s="3" t="s">
        <v>636</v>
      </c>
      <c r="C609" s="3" t="s">
        <v>637</v>
      </c>
      <c r="D609" s="50">
        <v>10</v>
      </c>
      <c r="E609" s="51">
        <v>3</v>
      </c>
      <c r="F609" s="51">
        <v>4</v>
      </c>
      <c r="G609" s="51"/>
      <c r="H609" s="52" t="s">
        <v>659</v>
      </c>
      <c r="I609" s="57" t="s">
        <v>30</v>
      </c>
      <c r="J609" s="58"/>
      <c r="K609" s="55" t="e">
        <f ca="1">[1]!ConvNumberLetter(Tableau1[[#This Row],[Prix unitaire HT (Chiffres)]])</f>
        <v>#NAME?</v>
      </c>
      <c r="L609" s="24"/>
    </row>
    <row r="610" spans="1:12" ht="14" x14ac:dyDescent="0.3">
      <c r="A610" s="2" t="str">
        <f>CONCATENATE(Tableau1[[#This Row],[Niv 1]],".",Tableau1[[#This Row],[Niv 2]],".",Tableau1[[#This Row],[Niv 3]],".",Tableau1[[#This Row],[Niv 4]])</f>
        <v>10.3.5.</v>
      </c>
      <c r="B610" s="3" t="s">
        <v>636</v>
      </c>
      <c r="C610" s="3" t="s">
        <v>637</v>
      </c>
      <c r="D610" s="50">
        <v>10</v>
      </c>
      <c r="E610" s="51">
        <v>3</v>
      </c>
      <c r="F610" s="51">
        <v>5</v>
      </c>
      <c r="G610" s="51"/>
      <c r="H610" s="52" t="s">
        <v>660</v>
      </c>
      <c r="I610" s="57" t="s">
        <v>30</v>
      </c>
      <c r="J610" s="58"/>
      <c r="K610" s="55" t="e">
        <f ca="1">[1]!ConvNumberLetter(Tableau1[[#This Row],[Prix unitaire HT (Chiffres)]])</f>
        <v>#NAME?</v>
      </c>
      <c r="L610" s="24"/>
    </row>
    <row r="611" spans="1:12" ht="14" x14ac:dyDescent="0.3">
      <c r="A611" s="2" t="str">
        <f>CONCATENATE(Tableau1[[#This Row],[Niv 1]],".",Tableau1[[#This Row],[Niv 2]],".",Tableau1[[#This Row],[Niv 3]],".",Tableau1[[#This Row],[Niv 4]])</f>
        <v>10.3.6.</v>
      </c>
      <c r="B611" s="3" t="s">
        <v>636</v>
      </c>
      <c r="C611" s="3" t="s">
        <v>637</v>
      </c>
      <c r="D611" s="50">
        <v>10</v>
      </c>
      <c r="E611" s="51">
        <v>3</v>
      </c>
      <c r="F611" s="51">
        <v>6</v>
      </c>
      <c r="G611" s="51"/>
      <c r="H611" s="52" t="s">
        <v>661</v>
      </c>
      <c r="I611" s="57" t="s">
        <v>30</v>
      </c>
      <c r="J611" s="58"/>
      <c r="K611" s="55" t="e">
        <f ca="1">[1]!ConvNumberLetter(Tableau1[[#This Row],[Prix unitaire HT (Chiffres)]])</f>
        <v>#NAME?</v>
      </c>
      <c r="L611" s="24"/>
    </row>
    <row r="612" spans="1:12" ht="14" x14ac:dyDescent="0.3">
      <c r="A612" s="2" t="str">
        <f>CONCATENATE(Tableau1[[#This Row],[Niv 1]],".",Tableau1[[#This Row],[Niv 2]],".",Tableau1[[#This Row],[Niv 3]],".",Tableau1[[#This Row],[Niv 4]])</f>
        <v>10.3.7.</v>
      </c>
      <c r="B612" s="3" t="s">
        <v>636</v>
      </c>
      <c r="C612" s="3" t="s">
        <v>637</v>
      </c>
      <c r="D612" s="50">
        <v>10</v>
      </c>
      <c r="E612" s="51">
        <v>3</v>
      </c>
      <c r="F612" s="51">
        <v>7</v>
      </c>
      <c r="G612" s="51"/>
      <c r="H612" s="52" t="s">
        <v>662</v>
      </c>
      <c r="I612" s="57" t="s">
        <v>30</v>
      </c>
      <c r="J612" s="58"/>
      <c r="K612" s="55" t="e">
        <f ca="1">[1]!ConvNumberLetter(Tableau1[[#This Row],[Prix unitaire HT (Chiffres)]])</f>
        <v>#NAME?</v>
      </c>
      <c r="L612" s="24"/>
    </row>
    <row r="613" spans="1:12" ht="14" x14ac:dyDescent="0.3">
      <c r="A613" s="2" t="str">
        <f>CONCATENATE(Tableau1[[#This Row],[Niv 1]],".",Tableau1[[#This Row],[Niv 2]],".",Tableau1[[#This Row],[Niv 3]],".",Tableau1[[#This Row],[Niv 4]])</f>
        <v>10.4..</v>
      </c>
      <c r="B613" s="8" t="s">
        <v>636</v>
      </c>
      <c r="C613" s="8" t="s">
        <v>663</v>
      </c>
      <c r="D613" s="44">
        <v>10</v>
      </c>
      <c r="E613" s="45">
        <v>4</v>
      </c>
      <c r="F613" s="45"/>
      <c r="G613" s="45"/>
      <c r="H613" s="46" t="s">
        <v>664</v>
      </c>
      <c r="I613" s="47"/>
      <c r="J613" s="60"/>
      <c r="K613" s="61" t="e">
        <f ca="1">[1]!ConvNumberLetter(Tableau1[[#This Row],[Prix unitaire HT (Chiffres)]])</f>
        <v>#NAME?</v>
      </c>
      <c r="L613" s="24"/>
    </row>
    <row r="614" spans="1:12" ht="14" x14ac:dyDescent="0.3">
      <c r="A614" s="2" t="str">
        <f>CONCATENATE(Tableau1[[#This Row],[Niv 1]],".",Tableau1[[#This Row],[Niv 2]],".",Tableau1[[#This Row],[Niv 3]],".",Tableau1[[#This Row],[Niv 4]])</f>
        <v>10.4.1.</v>
      </c>
      <c r="B614" s="3" t="s">
        <v>636</v>
      </c>
      <c r="C614" s="3" t="s">
        <v>663</v>
      </c>
      <c r="D614" s="50">
        <v>10</v>
      </c>
      <c r="E614" s="51">
        <v>4</v>
      </c>
      <c r="F614" s="51">
        <v>1</v>
      </c>
      <c r="G614" s="51"/>
      <c r="H614" s="52" t="s">
        <v>665</v>
      </c>
      <c r="I614" s="57" t="s">
        <v>30</v>
      </c>
      <c r="J614" s="58"/>
      <c r="K614" s="55" t="e">
        <f ca="1">[1]!ConvNumberLetter(Tableau1[[#This Row],[Prix unitaire HT (Chiffres)]])</f>
        <v>#NAME?</v>
      </c>
      <c r="L614" s="23"/>
    </row>
    <row r="615" spans="1:12" ht="14" x14ac:dyDescent="0.3">
      <c r="A615" s="2" t="str">
        <f>CONCATENATE(Tableau1[[#This Row],[Niv 1]],".",Tableau1[[#This Row],[Niv 2]],".",Tableau1[[#This Row],[Niv 3]],".",Tableau1[[#This Row],[Niv 4]])</f>
        <v>10.4.2.</v>
      </c>
      <c r="B615" s="3" t="s">
        <v>636</v>
      </c>
      <c r="C615" s="3" t="s">
        <v>663</v>
      </c>
      <c r="D615" s="50">
        <v>10</v>
      </c>
      <c r="E615" s="51">
        <v>4</v>
      </c>
      <c r="F615" s="51">
        <v>2</v>
      </c>
      <c r="G615" s="51"/>
      <c r="H615" s="52" t="s">
        <v>666</v>
      </c>
      <c r="I615" s="57" t="s">
        <v>30</v>
      </c>
      <c r="J615" s="58"/>
      <c r="K615" s="55" t="e">
        <f ca="1">[1]!ConvNumberLetter(Tableau1[[#This Row],[Prix unitaire HT (Chiffres)]])</f>
        <v>#NAME?</v>
      </c>
      <c r="L615" s="24"/>
    </row>
    <row r="616" spans="1:12" ht="14" x14ac:dyDescent="0.3">
      <c r="A616" s="2" t="str">
        <f>CONCATENATE(Tableau1[[#This Row],[Niv 1]],".",Tableau1[[#This Row],[Niv 2]],".",Tableau1[[#This Row],[Niv 3]],".",Tableau1[[#This Row],[Niv 4]])</f>
        <v>10.4.3.</v>
      </c>
      <c r="B616" s="3" t="s">
        <v>636</v>
      </c>
      <c r="C616" s="3" t="s">
        <v>663</v>
      </c>
      <c r="D616" s="50">
        <v>10</v>
      </c>
      <c r="E616" s="51">
        <v>4</v>
      </c>
      <c r="F616" s="51">
        <v>3</v>
      </c>
      <c r="G616" s="51"/>
      <c r="H616" s="52" t="s">
        <v>667</v>
      </c>
      <c r="I616" s="57" t="s">
        <v>30</v>
      </c>
      <c r="J616" s="58"/>
      <c r="K616" s="55" t="e">
        <f ca="1">[1]!ConvNumberLetter(Tableau1[[#This Row],[Prix unitaire HT (Chiffres)]])</f>
        <v>#NAME?</v>
      </c>
      <c r="L616" s="24"/>
    </row>
    <row r="617" spans="1:12" ht="14" x14ac:dyDescent="0.3">
      <c r="A617" s="2" t="str">
        <f>CONCATENATE(Tableau1[[#This Row],[Niv 1]],".",Tableau1[[#This Row],[Niv 2]],".",Tableau1[[#This Row],[Niv 3]],".",Tableau1[[#This Row],[Niv 4]])</f>
        <v>10.4.4.</v>
      </c>
      <c r="B617" s="3" t="s">
        <v>636</v>
      </c>
      <c r="C617" s="3" t="s">
        <v>663</v>
      </c>
      <c r="D617" s="50">
        <v>10</v>
      </c>
      <c r="E617" s="51">
        <v>4</v>
      </c>
      <c r="F617" s="51">
        <v>4</v>
      </c>
      <c r="G617" s="51"/>
      <c r="H617" s="52" t="s">
        <v>668</v>
      </c>
      <c r="I617" s="57" t="s">
        <v>30</v>
      </c>
      <c r="J617" s="58"/>
      <c r="K617" s="55" t="e">
        <f ca="1">[1]!ConvNumberLetter(Tableau1[[#This Row],[Prix unitaire HT (Chiffres)]])</f>
        <v>#NAME?</v>
      </c>
      <c r="L617" s="24"/>
    </row>
    <row r="618" spans="1:12" ht="14" x14ac:dyDescent="0.3">
      <c r="A618" s="2" t="str">
        <f>CONCATENATE(Tableau1[[#This Row],[Niv 1]],".",Tableau1[[#This Row],[Niv 2]],".",Tableau1[[#This Row],[Niv 3]],".",Tableau1[[#This Row],[Niv 4]])</f>
        <v>10.4.5.</v>
      </c>
      <c r="B618" s="3" t="s">
        <v>636</v>
      </c>
      <c r="C618" s="3" t="s">
        <v>663</v>
      </c>
      <c r="D618" s="50">
        <v>10</v>
      </c>
      <c r="E618" s="51">
        <v>4</v>
      </c>
      <c r="F618" s="51">
        <v>5</v>
      </c>
      <c r="G618" s="51"/>
      <c r="H618" s="52" t="s">
        <v>669</v>
      </c>
      <c r="I618" s="57" t="s">
        <v>30</v>
      </c>
      <c r="J618" s="58"/>
      <c r="K618" s="55" t="e">
        <f ca="1">[1]!ConvNumberLetter(Tableau1[[#This Row],[Prix unitaire HT (Chiffres)]])</f>
        <v>#NAME?</v>
      </c>
      <c r="L618" s="24"/>
    </row>
    <row r="619" spans="1:12" ht="14" x14ac:dyDescent="0.3">
      <c r="A619" s="2" t="str">
        <f>CONCATENATE(Tableau1[[#This Row],[Niv 1]],".",Tableau1[[#This Row],[Niv 2]],".",Tableau1[[#This Row],[Niv 3]],".",Tableau1[[#This Row],[Niv 4]])</f>
        <v>10.4.6.</v>
      </c>
      <c r="B619" s="3" t="s">
        <v>636</v>
      </c>
      <c r="C619" s="3" t="s">
        <v>663</v>
      </c>
      <c r="D619" s="50">
        <v>10</v>
      </c>
      <c r="E619" s="51">
        <v>4</v>
      </c>
      <c r="F619" s="51">
        <v>6</v>
      </c>
      <c r="G619" s="51"/>
      <c r="H619" s="52" t="s">
        <v>670</v>
      </c>
      <c r="I619" s="57" t="s">
        <v>30</v>
      </c>
      <c r="J619" s="58"/>
      <c r="K619" s="55" t="e">
        <f ca="1">[1]!ConvNumberLetter(Tableau1[[#This Row],[Prix unitaire HT (Chiffres)]])</f>
        <v>#NAME?</v>
      </c>
      <c r="L619" s="24"/>
    </row>
    <row r="620" spans="1:12" ht="14" x14ac:dyDescent="0.3">
      <c r="A620" s="2" t="str">
        <f>CONCATENATE(Tableau1[[#This Row],[Niv 1]],".",Tableau1[[#This Row],[Niv 2]],".",Tableau1[[#This Row],[Niv 3]],".",Tableau1[[#This Row],[Niv 4]])</f>
        <v>10.4.7.</v>
      </c>
      <c r="B620" s="3" t="s">
        <v>636</v>
      </c>
      <c r="C620" s="3" t="s">
        <v>663</v>
      </c>
      <c r="D620" s="50">
        <v>10</v>
      </c>
      <c r="E620" s="51">
        <v>4</v>
      </c>
      <c r="F620" s="51">
        <v>7</v>
      </c>
      <c r="G620" s="51"/>
      <c r="H620" s="52" t="s">
        <v>671</v>
      </c>
      <c r="I620" s="57" t="s">
        <v>30</v>
      </c>
      <c r="J620" s="58"/>
      <c r="K620" s="55" t="e">
        <f ca="1">[1]!ConvNumberLetter(Tableau1[[#This Row],[Prix unitaire HT (Chiffres)]])</f>
        <v>#NAME?</v>
      </c>
      <c r="L620" s="24"/>
    </row>
    <row r="621" spans="1:12" ht="14" x14ac:dyDescent="0.3">
      <c r="A621" s="2" t="str">
        <f>CONCATENATE(Tableau1[[#This Row],[Niv 1]],".",Tableau1[[#This Row],[Niv 2]],".",Tableau1[[#This Row],[Niv 3]],".",Tableau1[[#This Row],[Niv 4]])</f>
        <v>10.4.8.</v>
      </c>
      <c r="B621" s="3" t="s">
        <v>636</v>
      </c>
      <c r="C621" s="3" t="s">
        <v>663</v>
      </c>
      <c r="D621" s="50">
        <v>10</v>
      </c>
      <c r="E621" s="51">
        <v>4</v>
      </c>
      <c r="F621" s="51">
        <v>8</v>
      </c>
      <c r="G621" s="51"/>
      <c r="H621" s="52" t="s">
        <v>672</v>
      </c>
      <c r="I621" s="57" t="s">
        <v>30</v>
      </c>
      <c r="J621" s="58"/>
      <c r="K621" s="55" t="e">
        <f ca="1">[1]!ConvNumberLetter(Tableau1[[#This Row],[Prix unitaire HT (Chiffres)]])</f>
        <v>#NAME?</v>
      </c>
      <c r="L621" s="24"/>
    </row>
    <row r="622" spans="1:12" ht="14" x14ac:dyDescent="0.3">
      <c r="A622" s="2" t="str">
        <f>CONCATENATE(Tableau1[[#This Row],[Niv 1]],".",Tableau1[[#This Row],[Niv 2]],".",Tableau1[[#This Row],[Niv 3]],".",Tableau1[[#This Row],[Niv 4]])</f>
        <v>10.4.9.</v>
      </c>
      <c r="B622" s="3" t="s">
        <v>636</v>
      </c>
      <c r="C622" s="3" t="s">
        <v>663</v>
      </c>
      <c r="D622" s="50">
        <v>10</v>
      </c>
      <c r="E622" s="51">
        <v>4</v>
      </c>
      <c r="F622" s="51">
        <v>9</v>
      </c>
      <c r="G622" s="51"/>
      <c r="H622" s="52" t="s">
        <v>673</v>
      </c>
      <c r="I622" s="57" t="s">
        <v>30</v>
      </c>
      <c r="J622" s="58"/>
      <c r="K622" s="55" t="e">
        <f ca="1">[1]!ConvNumberLetter(Tableau1[[#This Row],[Prix unitaire HT (Chiffres)]])</f>
        <v>#NAME?</v>
      </c>
      <c r="L622" s="24"/>
    </row>
    <row r="623" spans="1:12" ht="14" x14ac:dyDescent="0.3">
      <c r="A623" s="2" t="str">
        <f>CONCATENATE(Tableau1[[#This Row],[Niv 1]],".",Tableau1[[#This Row],[Niv 2]],".",Tableau1[[#This Row],[Niv 3]],".",Tableau1[[#This Row],[Niv 4]])</f>
        <v>10.4.10.</v>
      </c>
      <c r="B623" s="3" t="s">
        <v>636</v>
      </c>
      <c r="C623" s="3" t="s">
        <v>663</v>
      </c>
      <c r="D623" s="50">
        <v>10</v>
      </c>
      <c r="E623" s="51">
        <v>4</v>
      </c>
      <c r="F623" s="51">
        <v>10</v>
      </c>
      <c r="G623" s="51"/>
      <c r="H623" s="52" t="s">
        <v>674</v>
      </c>
      <c r="I623" s="57" t="s">
        <v>30</v>
      </c>
      <c r="J623" s="58"/>
      <c r="K623" s="55" t="e">
        <f ca="1">[1]!ConvNumberLetter(Tableau1[[#This Row],[Prix unitaire HT (Chiffres)]])</f>
        <v>#NAME?</v>
      </c>
      <c r="L623" s="24"/>
    </row>
    <row r="624" spans="1:12" ht="14" x14ac:dyDescent="0.3">
      <c r="A624" s="2" t="str">
        <f>CONCATENATE(Tableau1[[#This Row],[Niv 1]],".",Tableau1[[#This Row],[Niv 2]],".",Tableau1[[#This Row],[Niv 3]],".",Tableau1[[#This Row],[Niv 4]])</f>
        <v>10.4.11.</v>
      </c>
      <c r="B624" s="3" t="s">
        <v>636</v>
      </c>
      <c r="C624" s="3" t="s">
        <v>663</v>
      </c>
      <c r="D624" s="50">
        <v>10</v>
      </c>
      <c r="E624" s="51">
        <v>4</v>
      </c>
      <c r="F624" s="51">
        <v>11</v>
      </c>
      <c r="G624" s="51"/>
      <c r="H624" s="52" t="s">
        <v>675</v>
      </c>
      <c r="I624" s="57" t="s">
        <v>30</v>
      </c>
      <c r="J624" s="58"/>
      <c r="K624" s="55" t="e">
        <f ca="1">[1]!ConvNumberLetter(Tableau1[[#This Row],[Prix unitaire HT (Chiffres)]])</f>
        <v>#NAME?</v>
      </c>
      <c r="L624" s="24"/>
    </row>
    <row r="625" spans="1:12" ht="14" x14ac:dyDescent="0.3">
      <c r="A625" s="2" t="str">
        <f>CONCATENATE(Tableau1[[#This Row],[Niv 1]],".",Tableau1[[#This Row],[Niv 2]],".",Tableau1[[#This Row],[Niv 3]],".",Tableau1[[#This Row],[Niv 4]])</f>
        <v>10.4.12.</v>
      </c>
      <c r="B625" s="3" t="s">
        <v>636</v>
      </c>
      <c r="C625" s="3" t="s">
        <v>663</v>
      </c>
      <c r="D625" s="50">
        <v>10</v>
      </c>
      <c r="E625" s="51">
        <v>4</v>
      </c>
      <c r="F625" s="51">
        <v>12</v>
      </c>
      <c r="G625" s="51"/>
      <c r="H625" s="52" t="s">
        <v>676</v>
      </c>
      <c r="I625" s="57" t="s">
        <v>30</v>
      </c>
      <c r="J625" s="58"/>
      <c r="K625" s="55" t="e">
        <f ca="1">[1]!ConvNumberLetter(Tableau1[[#This Row],[Prix unitaire HT (Chiffres)]])</f>
        <v>#NAME?</v>
      </c>
      <c r="L625" s="24"/>
    </row>
    <row r="626" spans="1:12" ht="14" x14ac:dyDescent="0.3">
      <c r="A626" s="2" t="str">
        <f>CONCATENATE(Tableau1[[#This Row],[Niv 1]],".",Tableau1[[#This Row],[Niv 2]],".",Tableau1[[#This Row],[Niv 3]],".",Tableau1[[#This Row],[Niv 4]])</f>
        <v>10.4.13.</v>
      </c>
      <c r="B626" s="3" t="s">
        <v>636</v>
      </c>
      <c r="C626" s="3" t="s">
        <v>663</v>
      </c>
      <c r="D626" s="50">
        <v>10</v>
      </c>
      <c r="E626" s="51">
        <v>4</v>
      </c>
      <c r="F626" s="51">
        <v>13</v>
      </c>
      <c r="G626" s="51"/>
      <c r="H626" s="52" t="s">
        <v>677</v>
      </c>
      <c r="I626" s="57" t="s">
        <v>30</v>
      </c>
      <c r="J626" s="58"/>
      <c r="K626" s="55" t="e">
        <f ca="1">[1]!ConvNumberLetter(Tableau1[[#This Row],[Prix unitaire HT (Chiffres)]])</f>
        <v>#NAME?</v>
      </c>
      <c r="L626" s="24"/>
    </row>
    <row r="627" spans="1:12" ht="14" x14ac:dyDescent="0.3">
      <c r="A627" s="2" t="str">
        <f>CONCATENATE(Tableau1[[#This Row],[Niv 1]],".",Tableau1[[#This Row],[Niv 2]],".",Tableau1[[#This Row],[Niv 3]],".",Tableau1[[#This Row],[Niv 4]])</f>
        <v>10.5..</v>
      </c>
      <c r="B627" s="8" t="s">
        <v>636</v>
      </c>
      <c r="C627" s="8" t="s">
        <v>663</v>
      </c>
      <c r="D627" s="44">
        <v>10</v>
      </c>
      <c r="E627" s="45">
        <v>5</v>
      </c>
      <c r="F627" s="45"/>
      <c r="G627" s="45"/>
      <c r="H627" s="46" t="s">
        <v>678</v>
      </c>
      <c r="I627" s="47"/>
      <c r="J627" s="60"/>
      <c r="K627" s="61" t="e">
        <f ca="1">[1]!ConvNumberLetter(Tableau1[[#This Row],[Prix unitaire HT (Chiffres)]])</f>
        <v>#NAME?</v>
      </c>
      <c r="L627" s="24"/>
    </row>
    <row r="628" spans="1:12" ht="14" x14ac:dyDescent="0.3">
      <c r="A628" s="2" t="str">
        <f>CONCATENATE(Tableau1[[#This Row],[Niv 1]],".",Tableau1[[#This Row],[Niv 2]],".",Tableau1[[#This Row],[Niv 3]],".",Tableau1[[#This Row],[Niv 4]])</f>
        <v>10.5.1.</v>
      </c>
      <c r="B628" s="3" t="s">
        <v>636</v>
      </c>
      <c r="C628" s="3" t="s">
        <v>663</v>
      </c>
      <c r="D628" s="50">
        <v>10</v>
      </c>
      <c r="E628" s="51">
        <v>5</v>
      </c>
      <c r="F628" s="51">
        <v>1</v>
      </c>
      <c r="G628" s="51"/>
      <c r="H628" s="52" t="s">
        <v>679</v>
      </c>
      <c r="I628" s="57" t="s">
        <v>30</v>
      </c>
      <c r="J628" s="58"/>
      <c r="K628" s="55" t="e">
        <f ca="1">[1]!ConvNumberLetter(Tableau1[[#This Row],[Prix unitaire HT (Chiffres)]])</f>
        <v>#NAME?</v>
      </c>
      <c r="L628" s="23"/>
    </row>
    <row r="629" spans="1:12" ht="14" x14ac:dyDescent="0.3">
      <c r="A629" s="2" t="str">
        <f>CONCATENATE(Tableau1[[#This Row],[Niv 1]],".",Tableau1[[#This Row],[Niv 2]],".",Tableau1[[#This Row],[Niv 3]],".",Tableau1[[#This Row],[Niv 4]])</f>
        <v>10.5.2.</v>
      </c>
      <c r="B629" s="3" t="s">
        <v>636</v>
      </c>
      <c r="C629" s="3" t="s">
        <v>663</v>
      </c>
      <c r="D629" s="50">
        <v>10</v>
      </c>
      <c r="E629" s="51">
        <v>5</v>
      </c>
      <c r="F629" s="51">
        <v>2</v>
      </c>
      <c r="G629" s="51"/>
      <c r="H629" s="52" t="s">
        <v>680</v>
      </c>
      <c r="I629" s="57" t="s">
        <v>30</v>
      </c>
      <c r="J629" s="58"/>
      <c r="K629" s="55" t="e">
        <f ca="1">[1]!ConvNumberLetter(Tableau1[[#This Row],[Prix unitaire HT (Chiffres)]])</f>
        <v>#NAME?</v>
      </c>
      <c r="L629" s="24"/>
    </row>
    <row r="630" spans="1:12" ht="14" x14ac:dyDescent="0.3">
      <c r="A630" s="2" t="str">
        <f>CONCATENATE(Tableau1[[#This Row],[Niv 1]],".",Tableau1[[#This Row],[Niv 2]],".",Tableau1[[#This Row],[Niv 3]],".",Tableau1[[#This Row],[Niv 4]])</f>
        <v>10.5.3.</v>
      </c>
      <c r="B630" s="3" t="s">
        <v>636</v>
      </c>
      <c r="C630" s="3" t="s">
        <v>663</v>
      </c>
      <c r="D630" s="50">
        <v>10</v>
      </c>
      <c r="E630" s="51">
        <v>5</v>
      </c>
      <c r="F630" s="51">
        <v>3</v>
      </c>
      <c r="G630" s="51"/>
      <c r="H630" s="52" t="s">
        <v>681</v>
      </c>
      <c r="I630" s="57" t="s">
        <v>30</v>
      </c>
      <c r="J630" s="58"/>
      <c r="K630" s="55" t="e">
        <f ca="1">[1]!ConvNumberLetter(Tableau1[[#This Row],[Prix unitaire HT (Chiffres)]])</f>
        <v>#NAME?</v>
      </c>
      <c r="L630" s="24"/>
    </row>
    <row r="631" spans="1:12" ht="14" x14ac:dyDescent="0.3">
      <c r="A631" s="2" t="str">
        <f>CONCATENATE(Tableau1[[#This Row],[Niv 1]],".",Tableau1[[#This Row],[Niv 2]],".",Tableau1[[#This Row],[Niv 3]],".",Tableau1[[#This Row],[Niv 4]])</f>
        <v>10.5.4.</v>
      </c>
      <c r="B631" s="3" t="s">
        <v>636</v>
      </c>
      <c r="C631" s="3" t="s">
        <v>663</v>
      </c>
      <c r="D631" s="50">
        <v>10</v>
      </c>
      <c r="E631" s="51">
        <v>5</v>
      </c>
      <c r="F631" s="51">
        <v>4</v>
      </c>
      <c r="G631" s="51"/>
      <c r="H631" s="52" t="s">
        <v>682</v>
      </c>
      <c r="I631" s="57" t="s">
        <v>30</v>
      </c>
      <c r="J631" s="58"/>
      <c r="K631" s="55" t="e">
        <f ca="1">[1]!ConvNumberLetter(Tableau1[[#This Row],[Prix unitaire HT (Chiffres)]])</f>
        <v>#NAME?</v>
      </c>
      <c r="L631" s="24"/>
    </row>
    <row r="632" spans="1:12" ht="14" x14ac:dyDescent="0.3">
      <c r="A632" s="2" t="str">
        <f>CONCATENATE(Tableau1[[#This Row],[Niv 1]],".",Tableau1[[#This Row],[Niv 2]],".",Tableau1[[#This Row],[Niv 3]],".",Tableau1[[#This Row],[Niv 4]])</f>
        <v>10.5.5.</v>
      </c>
      <c r="B632" s="3" t="s">
        <v>636</v>
      </c>
      <c r="C632" s="3" t="s">
        <v>663</v>
      </c>
      <c r="D632" s="50">
        <v>10</v>
      </c>
      <c r="E632" s="51">
        <v>5</v>
      </c>
      <c r="F632" s="51">
        <v>5</v>
      </c>
      <c r="G632" s="51"/>
      <c r="H632" s="52" t="s">
        <v>674</v>
      </c>
      <c r="I632" s="57" t="s">
        <v>30</v>
      </c>
      <c r="J632" s="58"/>
      <c r="K632" s="55" t="e">
        <f ca="1">[1]!ConvNumberLetter(Tableau1[[#This Row],[Prix unitaire HT (Chiffres)]])</f>
        <v>#NAME?</v>
      </c>
      <c r="L632" s="24"/>
    </row>
    <row r="633" spans="1:12" ht="14" x14ac:dyDescent="0.3">
      <c r="A633" s="2" t="str">
        <f>CONCATENATE(Tableau1[[#This Row],[Niv 1]],".",Tableau1[[#This Row],[Niv 2]],".",Tableau1[[#This Row],[Niv 3]],".",Tableau1[[#This Row],[Niv 4]])</f>
        <v>10.5.6.</v>
      </c>
      <c r="B633" s="3" t="s">
        <v>636</v>
      </c>
      <c r="C633" s="3" t="s">
        <v>663</v>
      </c>
      <c r="D633" s="50">
        <v>10</v>
      </c>
      <c r="E633" s="51">
        <v>5</v>
      </c>
      <c r="F633" s="51">
        <v>6</v>
      </c>
      <c r="G633" s="51"/>
      <c r="H633" s="52" t="s">
        <v>683</v>
      </c>
      <c r="I633" s="57" t="s">
        <v>30</v>
      </c>
      <c r="J633" s="58"/>
      <c r="K633" s="55" t="e">
        <f ca="1">[1]!ConvNumberLetter(Tableau1[[#This Row],[Prix unitaire HT (Chiffres)]])</f>
        <v>#NAME?</v>
      </c>
      <c r="L633" s="24"/>
    </row>
    <row r="634" spans="1:12" ht="14" x14ac:dyDescent="0.3">
      <c r="A634" s="2" t="str">
        <f>CONCATENATE(Tableau1[[#This Row],[Niv 1]],".",Tableau1[[#This Row],[Niv 2]],".",Tableau1[[#This Row],[Niv 3]],".",Tableau1[[#This Row],[Niv 4]])</f>
        <v>10.6..</v>
      </c>
      <c r="B634" s="8" t="s">
        <v>636</v>
      </c>
      <c r="C634" s="8" t="s">
        <v>663</v>
      </c>
      <c r="D634" s="44">
        <v>10</v>
      </c>
      <c r="E634" s="45">
        <v>6</v>
      </c>
      <c r="F634" s="45"/>
      <c r="G634" s="45"/>
      <c r="H634" s="46" t="s">
        <v>684</v>
      </c>
      <c r="I634" s="47"/>
      <c r="J634" s="60"/>
      <c r="K634" s="61" t="e">
        <f ca="1">[1]!ConvNumberLetter(Tableau1[[#This Row],[Prix unitaire HT (Chiffres)]])</f>
        <v>#NAME?</v>
      </c>
      <c r="L634" s="24"/>
    </row>
    <row r="635" spans="1:12" ht="14" x14ac:dyDescent="0.3">
      <c r="A635" s="2" t="str">
        <f>CONCATENATE(Tableau1[[#This Row],[Niv 1]],".",Tableau1[[#This Row],[Niv 2]],".",Tableau1[[#This Row],[Niv 3]],".",Tableau1[[#This Row],[Niv 4]])</f>
        <v>10.6.1.</v>
      </c>
      <c r="B635" s="3" t="s">
        <v>636</v>
      </c>
      <c r="C635" s="3" t="s">
        <v>663</v>
      </c>
      <c r="D635" s="50">
        <v>10</v>
      </c>
      <c r="E635" s="51">
        <v>6</v>
      </c>
      <c r="F635" s="51">
        <v>1</v>
      </c>
      <c r="G635" s="51"/>
      <c r="H635" s="52" t="s">
        <v>685</v>
      </c>
      <c r="I635" s="57" t="s">
        <v>30</v>
      </c>
      <c r="J635" s="58"/>
      <c r="K635" s="55" t="e">
        <f ca="1">[1]!ConvNumberLetter(Tableau1[[#This Row],[Prix unitaire HT (Chiffres)]])</f>
        <v>#NAME?</v>
      </c>
      <c r="L635" s="23"/>
    </row>
    <row r="636" spans="1:12" ht="14" x14ac:dyDescent="0.3">
      <c r="A636" s="2" t="str">
        <f>CONCATENATE(Tableau1[[#This Row],[Niv 1]],".",Tableau1[[#This Row],[Niv 2]],".",Tableau1[[#This Row],[Niv 3]],".",Tableau1[[#This Row],[Niv 4]])</f>
        <v>10.6.2.</v>
      </c>
      <c r="B636" s="3" t="s">
        <v>636</v>
      </c>
      <c r="C636" s="3" t="s">
        <v>663</v>
      </c>
      <c r="D636" s="50">
        <v>10</v>
      </c>
      <c r="E636" s="51">
        <v>6</v>
      </c>
      <c r="F636" s="51">
        <v>2</v>
      </c>
      <c r="G636" s="51"/>
      <c r="H636" s="52" t="s">
        <v>686</v>
      </c>
      <c r="I636" s="57" t="s">
        <v>30</v>
      </c>
      <c r="J636" s="58"/>
      <c r="K636" s="55" t="e">
        <f ca="1">[1]!ConvNumberLetter(Tableau1[[#This Row],[Prix unitaire HT (Chiffres)]])</f>
        <v>#NAME?</v>
      </c>
      <c r="L636" s="24"/>
    </row>
    <row r="637" spans="1:12" ht="14" x14ac:dyDescent="0.3">
      <c r="A637" s="2" t="str">
        <f>CONCATENATE(Tableau1[[#This Row],[Niv 1]],".",Tableau1[[#This Row],[Niv 2]],".",Tableau1[[#This Row],[Niv 3]],".",Tableau1[[#This Row],[Niv 4]])</f>
        <v>10.6.3.</v>
      </c>
      <c r="B637" s="3" t="s">
        <v>636</v>
      </c>
      <c r="C637" s="3" t="s">
        <v>663</v>
      </c>
      <c r="D637" s="50">
        <v>10</v>
      </c>
      <c r="E637" s="51">
        <v>6</v>
      </c>
      <c r="F637" s="51">
        <v>3</v>
      </c>
      <c r="G637" s="51"/>
      <c r="H637" s="52" t="s">
        <v>687</v>
      </c>
      <c r="I637" s="57" t="s">
        <v>30</v>
      </c>
      <c r="J637" s="58"/>
      <c r="K637" s="55" t="e">
        <f ca="1">[1]!ConvNumberLetter(Tableau1[[#This Row],[Prix unitaire HT (Chiffres)]])</f>
        <v>#NAME?</v>
      </c>
      <c r="L637" s="24"/>
    </row>
    <row r="638" spans="1:12" ht="14" x14ac:dyDescent="0.3">
      <c r="A638" s="2" t="str">
        <f>CONCATENATE(Tableau1[[#This Row],[Niv 1]],".",Tableau1[[#This Row],[Niv 2]],".",Tableau1[[#This Row],[Niv 3]],".",Tableau1[[#This Row],[Niv 4]])</f>
        <v>10.6.4.</v>
      </c>
      <c r="B638" s="3" t="s">
        <v>636</v>
      </c>
      <c r="C638" s="3" t="s">
        <v>663</v>
      </c>
      <c r="D638" s="50">
        <v>10</v>
      </c>
      <c r="E638" s="51">
        <v>6</v>
      </c>
      <c r="F638" s="51">
        <v>4</v>
      </c>
      <c r="G638" s="51"/>
      <c r="H638" s="52" t="s">
        <v>688</v>
      </c>
      <c r="I638" s="57" t="s">
        <v>30</v>
      </c>
      <c r="J638" s="58"/>
      <c r="K638" s="55" t="e">
        <f ca="1">[1]!ConvNumberLetter(Tableau1[[#This Row],[Prix unitaire HT (Chiffres)]])</f>
        <v>#NAME?</v>
      </c>
      <c r="L638" s="24"/>
    </row>
    <row r="639" spans="1:12" ht="25" x14ac:dyDescent="0.3">
      <c r="A639" s="2" t="str">
        <f>CONCATENATE(Tableau1[[#This Row],[Niv 1]],".",Tableau1[[#This Row],[Niv 2]],".",Tableau1[[#This Row],[Niv 3]],".",Tableau1[[#This Row],[Niv 4]])</f>
        <v>10.6.5.</v>
      </c>
      <c r="B639" s="3" t="s">
        <v>636</v>
      </c>
      <c r="C639" s="3" t="s">
        <v>663</v>
      </c>
      <c r="D639" s="50">
        <v>10</v>
      </c>
      <c r="E639" s="51">
        <v>6</v>
      </c>
      <c r="F639" s="51">
        <v>5</v>
      </c>
      <c r="G639" s="51"/>
      <c r="H639" s="97" t="s">
        <v>689</v>
      </c>
      <c r="I639" s="99" t="s">
        <v>30</v>
      </c>
      <c r="J639" s="58"/>
      <c r="K639" s="55" t="e">
        <f ca="1">[1]!ConvNumberLetter(Tableau1[[#This Row],[Prix unitaire HT (Chiffres)]])</f>
        <v>#NAME?</v>
      </c>
      <c r="L639" s="24"/>
    </row>
    <row r="640" spans="1:12" ht="25" x14ac:dyDescent="0.3">
      <c r="A640" s="2" t="str">
        <f>CONCATENATE(Tableau1[[#This Row],[Niv 1]],".",Tableau1[[#This Row],[Niv 2]],".",Tableau1[[#This Row],[Niv 3]],".",Tableau1[[#This Row],[Niv 4]])</f>
        <v>10.6.6.</v>
      </c>
      <c r="B640" s="3" t="s">
        <v>636</v>
      </c>
      <c r="C640" s="3" t="s">
        <v>663</v>
      </c>
      <c r="D640" s="50">
        <v>10</v>
      </c>
      <c r="E640" s="51">
        <v>6</v>
      </c>
      <c r="F640" s="51">
        <v>6</v>
      </c>
      <c r="G640" s="51"/>
      <c r="H640" s="97" t="s">
        <v>690</v>
      </c>
      <c r="I640" s="99" t="s">
        <v>30</v>
      </c>
      <c r="J640" s="58"/>
      <c r="K640" s="55" t="e">
        <f ca="1">[1]!ConvNumberLetter(Tableau1[[#This Row],[Prix unitaire HT (Chiffres)]])</f>
        <v>#NAME?</v>
      </c>
      <c r="L640" s="24"/>
    </row>
    <row r="641" spans="1:12" ht="25" x14ac:dyDescent="0.3">
      <c r="A641" s="2" t="str">
        <f>CONCATENATE(Tableau1[[#This Row],[Niv 1]],".",Tableau1[[#This Row],[Niv 2]],".",Tableau1[[#This Row],[Niv 3]],".",Tableau1[[#This Row],[Niv 4]])</f>
        <v>10.6.7.</v>
      </c>
      <c r="B641" s="3" t="s">
        <v>636</v>
      </c>
      <c r="C641" s="3" t="s">
        <v>663</v>
      </c>
      <c r="D641" s="50">
        <v>10</v>
      </c>
      <c r="E641" s="51">
        <v>6</v>
      </c>
      <c r="F641" s="51">
        <v>7</v>
      </c>
      <c r="G641" s="51"/>
      <c r="H641" s="97" t="s">
        <v>691</v>
      </c>
      <c r="I641" s="99" t="s">
        <v>30</v>
      </c>
      <c r="J641" s="58"/>
      <c r="K641" s="55" t="e">
        <f ca="1">[1]!ConvNumberLetter(Tableau1[[#This Row],[Prix unitaire HT (Chiffres)]])</f>
        <v>#NAME?</v>
      </c>
      <c r="L641" s="24"/>
    </row>
    <row r="642" spans="1:12" ht="25" x14ac:dyDescent="0.3">
      <c r="A642" s="2" t="str">
        <f>CONCATENATE(Tableau1[[#This Row],[Niv 1]],".",Tableau1[[#This Row],[Niv 2]],".",Tableau1[[#This Row],[Niv 3]],".",Tableau1[[#This Row],[Niv 4]])</f>
        <v>10.6.8.</v>
      </c>
      <c r="B642" s="3" t="s">
        <v>636</v>
      </c>
      <c r="C642" s="3" t="s">
        <v>663</v>
      </c>
      <c r="D642" s="50">
        <v>10</v>
      </c>
      <c r="E642" s="51">
        <v>6</v>
      </c>
      <c r="F642" s="51">
        <v>8</v>
      </c>
      <c r="G642" s="51"/>
      <c r="H642" s="97" t="s">
        <v>692</v>
      </c>
      <c r="I642" s="99" t="s">
        <v>30</v>
      </c>
      <c r="J642" s="58"/>
      <c r="K642" s="55" t="e">
        <f ca="1">[1]!ConvNumberLetter(Tableau1[[#This Row],[Prix unitaire HT (Chiffres)]])</f>
        <v>#NAME?</v>
      </c>
      <c r="L642" s="24"/>
    </row>
    <row r="643" spans="1:12" ht="39" x14ac:dyDescent="0.3">
      <c r="A643" s="2" t="str">
        <f>CONCATENATE(Tableau1[[#This Row],[Niv 1]],".",Tableau1[[#This Row],[Niv 2]],".",Tableau1[[#This Row],[Niv 3]],".",Tableau1[[#This Row],[Niv 4]])</f>
        <v>11...</v>
      </c>
      <c r="B643" s="37" t="s">
        <v>693</v>
      </c>
      <c r="C643" s="37"/>
      <c r="D643" s="78">
        <v>11</v>
      </c>
      <c r="E643" s="39"/>
      <c r="F643" s="39"/>
      <c r="G643" s="39"/>
      <c r="H643" s="40" t="s">
        <v>949</v>
      </c>
      <c r="I643" s="41"/>
      <c r="J643" s="79"/>
      <c r="K643" s="79"/>
      <c r="L643" s="24"/>
    </row>
    <row r="644" spans="1:12" ht="14" x14ac:dyDescent="0.3">
      <c r="A644" s="2" t="str">
        <f>CONCATENATE(Tableau1[[#This Row],[Niv 1]],".",Tableau1[[#This Row],[Niv 2]],".",Tableau1[[#This Row],[Niv 3]],".",Tableau1[[#This Row],[Niv 4]])</f>
        <v>11.1..</v>
      </c>
      <c r="B644" s="8" t="s">
        <v>693</v>
      </c>
      <c r="C644" s="8" t="s">
        <v>637</v>
      </c>
      <c r="D644" s="44">
        <v>11</v>
      </c>
      <c r="E644" s="45">
        <v>1</v>
      </c>
      <c r="F644" s="45"/>
      <c r="G644" s="45"/>
      <c r="H644" s="46" t="s">
        <v>694</v>
      </c>
      <c r="I644" s="47"/>
      <c r="J644" s="60"/>
      <c r="K644" s="61" t="e">
        <f ca="1">[1]!ConvNumberLetter(Tableau1[[#This Row],[Prix unitaire HT (Chiffres)]])</f>
        <v>#NAME?</v>
      </c>
      <c r="L644" s="22"/>
    </row>
    <row r="645" spans="1:12" ht="14" x14ac:dyDescent="0.3">
      <c r="A645" s="2" t="str">
        <f>CONCATENATE(Tableau1[[#This Row],[Niv 1]],".",Tableau1[[#This Row],[Niv 2]],".",Tableau1[[#This Row],[Niv 3]],".",Tableau1[[#This Row],[Niv 4]])</f>
        <v>11.1.1.</v>
      </c>
      <c r="B645" s="3" t="s">
        <v>693</v>
      </c>
      <c r="C645" s="3" t="s">
        <v>637</v>
      </c>
      <c r="D645" s="50">
        <v>11</v>
      </c>
      <c r="E645" s="51">
        <v>1</v>
      </c>
      <c r="F645" s="51">
        <v>1</v>
      </c>
      <c r="G645" s="51"/>
      <c r="H645" s="52" t="s">
        <v>695</v>
      </c>
      <c r="I645" s="57" t="s">
        <v>30</v>
      </c>
      <c r="J645" s="58"/>
      <c r="K645" s="55" t="e">
        <f ca="1">[1]!ConvNumberLetter(Tableau1[[#This Row],[Prix unitaire HT (Chiffres)]])</f>
        <v>#NAME?</v>
      </c>
      <c r="L645" s="23"/>
    </row>
    <row r="646" spans="1:12" ht="14" x14ac:dyDescent="0.3">
      <c r="A646" s="2" t="str">
        <f>CONCATENATE(Tableau1[[#This Row],[Niv 1]],".",Tableau1[[#This Row],[Niv 2]],".",Tableau1[[#This Row],[Niv 3]],".",Tableau1[[#This Row],[Niv 4]])</f>
        <v>11.1.2.</v>
      </c>
      <c r="B646" s="3" t="s">
        <v>693</v>
      </c>
      <c r="C646" s="3" t="s">
        <v>637</v>
      </c>
      <c r="D646" s="50">
        <v>11</v>
      </c>
      <c r="E646" s="51">
        <v>1</v>
      </c>
      <c r="F646" s="51">
        <v>2</v>
      </c>
      <c r="G646" s="51"/>
      <c r="H646" s="52" t="s">
        <v>696</v>
      </c>
      <c r="I646" s="57" t="s">
        <v>30</v>
      </c>
      <c r="J646" s="58"/>
      <c r="K646" s="55" t="e">
        <f ca="1">[1]!ConvNumberLetter(Tableau1[[#This Row],[Prix unitaire HT (Chiffres)]])</f>
        <v>#NAME?</v>
      </c>
      <c r="L646" s="24"/>
    </row>
    <row r="647" spans="1:12" ht="14" x14ac:dyDescent="0.3">
      <c r="A647" s="2" t="str">
        <f>CONCATENATE(Tableau1[[#This Row],[Niv 1]],".",Tableau1[[#This Row],[Niv 2]],".",Tableau1[[#This Row],[Niv 3]],".",Tableau1[[#This Row],[Niv 4]])</f>
        <v>11.1.3.</v>
      </c>
      <c r="B647" s="3" t="s">
        <v>693</v>
      </c>
      <c r="C647" s="3" t="s">
        <v>637</v>
      </c>
      <c r="D647" s="50">
        <v>11</v>
      </c>
      <c r="E647" s="51">
        <v>1</v>
      </c>
      <c r="F647" s="51">
        <v>3</v>
      </c>
      <c r="G647" s="51"/>
      <c r="H647" s="52" t="s">
        <v>697</v>
      </c>
      <c r="I647" s="57" t="s">
        <v>30</v>
      </c>
      <c r="J647" s="58"/>
      <c r="K647" s="55" t="e">
        <f ca="1">[1]!ConvNumberLetter(Tableau1[[#This Row],[Prix unitaire HT (Chiffres)]])</f>
        <v>#NAME?</v>
      </c>
      <c r="L647" s="24"/>
    </row>
    <row r="648" spans="1:12" ht="14" x14ac:dyDescent="0.3">
      <c r="A648" s="2" t="str">
        <f>CONCATENATE(Tableau1[[#This Row],[Niv 1]],".",Tableau1[[#This Row],[Niv 2]],".",Tableau1[[#This Row],[Niv 3]],".",Tableau1[[#This Row],[Niv 4]])</f>
        <v>11.1.4.</v>
      </c>
      <c r="B648" s="3" t="s">
        <v>693</v>
      </c>
      <c r="C648" s="3" t="s">
        <v>637</v>
      </c>
      <c r="D648" s="50">
        <v>11</v>
      </c>
      <c r="E648" s="51">
        <v>1</v>
      </c>
      <c r="F648" s="51">
        <v>4</v>
      </c>
      <c r="G648" s="51"/>
      <c r="H648" s="52" t="s">
        <v>698</v>
      </c>
      <c r="I648" s="57" t="s">
        <v>30</v>
      </c>
      <c r="J648" s="58"/>
      <c r="K648" s="55" t="e">
        <f ca="1">[1]!ConvNumberLetter(Tableau1[[#This Row],[Prix unitaire HT (Chiffres)]])</f>
        <v>#NAME?</v>
      </c>
      <c r="L648" s="24"/>
    </row>
    <row r="649" spans="1:12" ht="14" x14ac:dyDescent="0.3">
      <c r="A649" s="2" t="str">
        <f>CONCATENATE(Tableau1[[#This Row],[Niv 1]],".",Tableau1[[#This Row],[Niv 2]],".",Tableau1[[#This Row],[Niv 3]],".",Tableau1[[#This Row],[Niv 4]])</f>
        <v>11.1.5.</v>
      </c>
      <c r="B649" s="3" t="s">
        <v>693</v>
      </c>
      <c r="C649" s="3" t="s">
        <v>637</v>
      </c>
      <c r="D649" s="50">
        <v>11</v>
      </c>
      <c r="E649" s="51">
        <v>1</v>
      </c>
      <c r="F649" s="51">
        <v>5</v>
      </c>
      <c r="G649" s="51"/>
      <c r="H649" s="52" t="s">
        <v>699</v>
      </c>
      <c r="I649" s="57" t="s">
        <v>30</v>
      </c>
      <c r="J649" s="58"/>
      <c r="K649" s="55" t="e">
        <f ca="1">[1]!ConvNumberLetter(Tableau1[[#This Row],[Prix unitaire HT (Chiffres)]])</f>
        <v>#NAME?</v>
      </c>
      <c r="L649" s="24"/>
    </row>
    <row r="650" spans="1:12" ht="14" x14ac:dyDescent="0.3">
      <c r="A650" s="2" t="str">
        <f>CONCATENATE(Tableau1[[#This Row],[Niv 1]],".",Tableau1[[#This Row],[Niv 2]],".",Tableau1[[#This Row],[Niv 3]],".",Tableau1[[#This Row],[Niv 4]])</f>
        <v>11.1.6.</v>
      </c>
      <c r="B650" s="3" t="s">
        <v>693</v>
      </c>
      <c r="C650" s="3" t="s">
        <v>637</v>
      </c>
      <c r="D650" s="50">
        <v>11</v>
      </c>
      <c r="E650" s="51">
        <v>1</v>
      </c>
      <c r="F650" s="51">
        <v>6</v>
      </c>
      <c r="G650" s="51"/>
      <c r="H650" s="52" t="s">
        <v>700</v>
      </c>
      <c r="I650" s="57" t="s">
        <v>30</v>
      </c>
      <c r="J650" s="58"/>
      <c r="K650" s="55" t="e">
        <f ca="1">[1]!ConvNumberLetter(Tableau1[[#This Row],[Prix unitaire HT (Chiffres)]])</f>
        <v>#NAME?</v>
      </c>
      <c r="L650" s="24"/>
    </row>
    <row r="651" spans="1:12" ht="14" x14ac:dyDescent="0.3">
      <c r="A651" s="2" t="str">
        <f>CONCATENATE(Tableau1[[#This Row],[Niv 1]],".",Tableau1[[#This Row],[Niv 2]],".",Tableau1[[#This Row],[Niv 3]],".",Tableau1[[#This Row],[Niv 4]])</f>
        <v>11.1.7.</v>
      </c>
      <c r="B651" s="3" t="s">
        <v>693</v>
      </c>
      <c r="C651" s="3" t="s">
        <v>637</v>
      </c>
      <c r="D651" s="50">
        <v>11</v>
      </c>
      <c r="E651" s="51">
        <v>1</v>
      </c>
      <c r="F651" s="51">
        <v>7</v>
      </c>
      <c r="G651" s="51"/>
      <c r="H651" s="52" t="s">
        <v>701</v>
      </c>
      <c r="I651" s="57" t="s">
        <v>30</v>
      </c>
      <c r="J651" s="58"/>
      <c r="K651" s="55" t="e">
        <f ca="1">[1]!ConvNumberLetter(Tableau1[[#This Row],[Prix unitaire HT (Chiffres)]])</f>
        <v>#NAME?</v>
      </c>
      <c r="L651" s="24"/>
    </row>
    <row r="652" spans="1:12" ht="14" x14ac:dyDescent="0.3">
      <c r="A652" s="2" t="str">
        <f>CONCATENATE(Tableau1[[#This Row],[Niv 1]],".",Tableau1[[#This Row],[Niv 2]],".",Tableau1[[#This Row],[Niv 3]],".",Tableau1[[#This Row],[Niv 4]])</f>
        <v>11.2..</v>
      </c>
      <c r="B652" s="8" t="s">
        <v>693</v>
      </c>
      <c r="C652" s="8" t="s">
        <v>637</v>
      </c>
      <c r="D652" s="44">
        <v>11</v>
      </c>
      <c r="E652" s="45">
        <v>2</v>
      </c>
      <c r="F652" s="45"/>
      <c r="G652" s="45"/>
      <c r="H652" s="46" t="s">
        <v>646</v>
      </c>
      <c r="I652" s="47"/>
      <c r="J652" s="60"/>
      <c r="K652" s="61" t="e">
        <f ca="1">[1]!ConvNumberLetter(Tableau1[[#This Row],[Prix unitaire HT (Chiffres)]])</f>
        <v>#NAME?</v>
      </c>
      <c r="L652" s="24"/>
    </row>
    <row r="653" spans="1:12" ht="14" x14ac:dyDescent="0.3">
      <c r="A653" s="2" t="str">
        <f>CONCATENATE(Tableau1[[#This Row],[Niv 1]],".",Tableau1[[#This Row],[Niv 2]],".",Tableau1[[#This Row],[Niv 3]],".",Tableau1[[#This Row],[Niv 4]])</f>
        <v>11.2.1.</v>
      </c>
      <c r="B653" s="3" t="s">
        <v>693</v>
      </c>
      <c r="C653" s="3" t="s">
        <v>637</v>
      </c>
      <c r="D653" s="50">
        <v>11</v>
      </c>
      <c r="E653" s="51">
        <v>2</v>
      </c>
      <c r="F653" s="51">
        <v>1</v>
      </c>
      <c r="G653" s="51"/>
      <c r="H653" s="52" t="s">
        <v>702</v>
      </c>
      <c r="I653" s="57" t="s">
        <v>30</v>
      </c>
      <c r="J653" s="58"/>
      <c r="K653" s="55" t="e">
        <f ca="1">[1]!ConvNumberLetter(Tableau1[[#This Row],[Prix unitaire HT (Chiffres)]])</f>
        <v>#NAME?</v>
      </c>
      <c r="L653" s="23"/>
    </row>
    <row r="654" spans="1:12" ht="14" x14ac:dyDescent="0.3">
      <c r="A654" s="2" t="str">
        <f>CONCATENATE(Tableau1[[#This Row],[Niv 1]],".",Tableau1[[#This Row],[Niv 2]],".",Tableau1[[#This Row],[Niv 3]],".",Tableau1[[#This Row],[Niv 4]])</f>
        <v>11.2.2.</v>
      </c>
      <c r="B654" s="3" t="s">
        <v>693</v>
      </c>
      <c r="C654" s="3" t="s">
        <v>637</v>
      </c>
      <c r="D654" s="50">
        <v>11</v>
      </c>
      <c r="E654" s="51">
        <v>2</v>
      </c>
      <c r="F654" s="51">
        <v>2</v>
      </c>
      <c r="G654" s="51"/>
      <c r="H654" s="52" t="s">
        <v>703</v>
      </c>
      <c r="I654" s="57" t="s">
        <v>30</v>
      </c>
      <c r="J654" s="58"/>
      <c r="K654" s="55" t="e">
        <f ca="1">[1]!ConvNumberLetter(Tableau1[[#This Row],[Prix unitaire HT (Chiffres)]])</f>
        <v>#NAME?</v>
      </c>
      <c r="L654" s="24"/>
    </row>
    <row r="655" spans="1:12" ht="14" x14ac:dyDescent="0.3">
      <c r="A655" s="2" t="str">
        <f>CONCATENATE(Tableau1[[#This Row],[Niv 1]],".",Tableau1[[#This Row],[Niv 2]],".",Tableau1[[#This Row],[Niv 3]],".",Tableau1[[#This Row],[Niv 4]])</f>
        <v>11.2.3.</v>
      </c>
      <c r="B655" s="3" t="s">
        <v>693</v>
      </c>
      <c r="C655" s="3" t="s">
        <v>637</v>
      </c>
      <c r="D655" s="50">
        <v>11</v>
      </c>
      <c r="E655" s="51">
        <v>2</v>
      </c>
      <c r="F655" s="51">
        <v>3</v>
      </c>
      <c r="G655" s="51"/>
      <c r="H655" s="52" t="s">
        <v>704</v>
      </c>
      <c r="I655" s="57" t="s">
        <v>30</v>
      </c>
      <c r="J655" s="58"/>
      <c r="K655" s="55" t="e">
        <f ca="1">[1]!ConvNumberLetter(Tableau1[[#This Row],[Prix unitaire HT (Chiffres)]])</f>
        <v>#NAME?</v>
      </c>
      <c r="L655" s="24"/>
    </row>
    <row r="656" spans="1:12" ht="14" x14ac:dyDescent="0.3">
      <c r="A656" s="2" t="str">
        <f>CONCATENATE(Tableau1[[#This Row],[Niv 1]],".",Tableau1[[#This Row],[Niv 2]],".",Tableau1[[#This Row],[Niv 3]],".",Tableau1[[#This Row],[Niv 4]])</f>
        <v>11.2.4.</v>
      </c>
      <c r="B656" s="3" t="s">
        <v>693</v>
      </c>
      <c r="C656" s="3" t="s">
        <v>637</v>
      </c>
      <c r="D656" s="50">
        <v>11</v>
      </c>
      <c r="E656" s="51">
        <v>2</v>
      </c>
      <c r="F656" s="51">
        <v>4</v>
      </c>
      <c r="G656" s="51"/>
      <c r="H656" s="52" t="s">
        <v>705</v>
      </c>
      <c r="I656" s="57" t="s">
        <v>30</v>
      </c>
      <c r="J656" s="58"/>
      <c r="K656" s="55" t="e">
        <f ca="1">[1]!ConvNumberLetter(Tableau1[[#This Row],[Prix unitaire HT (Chiffres)]])</f>
        <v>#NAME?</v>
      </c>
      <c r="L656" s="24"/>
    </row>
    <row r="657" spans="1:12" ht="14" x14ac:dyDescent="0.3">
      <c r="A657" s="2" t="str">
        <f>CONCATENATE(Tableau1[[#This Row],[Niv 1]],".",Tableau1[[#This Row],[Niv 2]],".",Tableau1[[#This Row],[Niv 3]],".",Tableau1[[#This Row],[Niv 4]])</f>
        <v>11.2.5.</v>
      </c>
      <c r="B657" s="3" t="s">
        <v>693</v>
      </c>
      <c r="C657" s="3" t="s">
        <v>637</v>
      </c>
      <c r="D657" s="50">
        <v>11</v>
      </c>
      <c r="E657" s="51">
        <v>2</v>
      </c>
      <c r="F657" s="51">
        <v>5</v>
      </c>
      <c r="G657" s="51"/>
      <c r="H657" s="52" t="s">
        <v>706</v>
      </c>
      <c r="I657" s="57" t="s">
        <v>30</v>
      </c>
      <c r="J657" s="58"/>
      <c r="K657" s="55" t="e">
        <f ca="1">[1]!ConvNumberLetter(Tableau1[[#This Row],[Prix unitaire HT (Chiffres)]])</f>
        <v>#NAME?</v>
      </c>
      <c r="L657" s="24"/>
    </row>
    <row r="658" spans="1:12" ht="14" x14ac:dyDescent="0.3">
      <c r="A658" s="2" t="str">
        <f>CONCATENATE(Tableau1[[#This Row],[Niv 1]],".",Tableau1[[#This Row],[Niv 2]],".",Tableau1[[#This Row],[Niv 3]],".",Tableau1[[#This Row],[Niv 4]])</f>
        <v>11.2.6.</v>
      </c>
      <c r="B658" s="3" t="s">
        <v>693</v>
      </c>
      <c r="C658" s="3" t="s">
        <v>637</v>
      </c>
      <c r="D658" s="50">
        <v>11</v>
      </c>
      <c r="E658" s="51">
        <v>2</v>
      </c>
      <c r="F658" s="51">
        <v>6</v>
      </c>
      <c r="G658" s="51"/>
      <c r="H658" s="52" t="s">
        <v>707</v>
      </c>
      <c r="I658" s="57" t="s">
        <v>30</v>
      </c>
      <c r="J658" s="58"/>
      <c r="K658" s="55" t="e">
        <f ca="1">[1]!ConvNumberLetter(Tableau1[[#This Row],[Prix unitaire HT (Chiffres)]])</f>
        <v>#NAME?</v>
      </c>
      <c r="L658" s="24"/>
    </row>
    <row r="659" spans="1:12" ht="14" x14ac:dyDescent="0.3">
      <c r="A659" s="2" t="str">
        <f>CONCATENATE(Tableau1[[#This Row],[Niv 1]],".",Tableau1[[#This Row],[Niv 2]],".",Tableau1[[#This Row],[Niv 3]],".",Tableau1[[#This Row],[Niv 4]])</f>
        <v>11.2.7.</v>
      </c>
      <c r="B659" s="3" t="s">
        <v>693</v>
      </c>
      <c r="C659" s="3" t="s">
        <v>637</v>
      </c>
      <c r="D659" s="50">
        <v>11</v>
      </c>
      <c r="E659" s="51">
        <v>2</v>
      </c>
      <c r="F659" s="51">
        <v>7</v>
      </c>
      <c r="G659" s="51"/>
      <c r="H659" s="52" t="s">
        <v>708</v>
      </c>
      <c r="I659" s="57" t="s">
        <v>30</v>
      </c>
      <c r="J659" s="58"/>
      <c r="K659" s="55" t="e">
        <f ca="1">[1]!ConvNumberLetter(Tableau1[[#This Row],[Prix unitaire HT (Chiffres)]])</f>
        <v>#NAME?</v>
      </c>
      <c r="L659" s="24"/>
    </row>
    <row r="660" spans="1:12" ht="14" x14ac:dyDescent="0.3">
      <c r="A660" s="2" t="str">
        <f>CONCATENATE(Tableau1[[#This Row],[Niv 1]],".",Tableau1[[#This Row],[Niv 2]],".",Tableau1[[#This Row],[Niv 3]],".",Tableau1[[#This Row],[Niv 4]])</f>
        <v>11.2.8.</v>
      </c>
      <c r="B660" s="3" t="s">
        <v>693</v>
      </c>
      <c r="C660" s="3" t="s">
        <v>637</v>
      </c>
      <c r="D660" s="50">
        <v>11</v>
      </c>
      <c r="E660" s="51">
        <v>2</v>
      </c>
      <c r="F660" s="51">
        <v>8</v>
      </c>
      <c r="G660" s="51"/>
      <c r="H660" s="52" t="s">
        <v>709</v>
      </c>
      <c r="I660" s="57" t="s">
        <v>30</v>
      </c>
      <c r="J660" s="58"/>
      <c r="K660" s="55" t="e">
        <f ca="1">[1]!ConvNumberLetter(Tableau1[[#This Row],[Prix unitaire HT (Chiffres)]])</f>
        <v>#NAME?</v>
      </c>
      <c r="L660" s="24"/>
    </row>
    <row r="661" spans="1:12" ht="14" x14ac:dyDescent="0.3">
      <c r="A661" s="2" t="str">
        <f>CONCATENATE(Tableau1[[#This Row],[Niv 1]],".",Tableau1[[#This Row],[Niv 2]],".",Tableau1[[#This Row],[Niv 3]],".",Tableau1[[#This Row],[Niv 4]])</f>
        <v>11.2.9.</v>
      </c>
      <c r="B661" s="3" t="s">
        <v>693</v>
      </c>
      <c r="C661" s="3" t="s">
        <v>637</v>
      </c>
      <c r="D661" s="50">
        <v>11</v>
      </c>
      <c r="E661" s="51">
        <v>2</v>
      </c>
      <c r="F661" s="51">
        <v>9</v>
      </c>
      <c r="G661" s="51"/>
      <c r="H661" s="52" t="s">
        <v>710</v>
      </c>
      <c r="I661" s="57" t="s">
        <v>30</v>
      </c>
      <c r="J661" s="58"/>
      <c r="K661" s="55" t="e">
        <f ca="1">[1]!ConvNumberLetter(Tableau1[[#This Row],[Prix unitaire HT (Chiffres)]])</f>
        <v>#NAME?</v>
      </c>
      <c r="L661" s="24"/>
    </row>
    <row r="662" spans="1:12" ht="14" x14ac:dyDescent="0.3">
      <c r="A662" s="2" t="str">
        <f>CONCATENATE(Tableau1[[#This Row],[Niv 1]],".",Tableau1[[#This Row],[Niv 2]],".",Tableau1[[#This Row],[Niv 3]],".",Tableau1[[#This Row],[Niv 4]])</f>
        <v>11.3..</v>
      </c>
      <c r="B662" s="8" t="s">
        <v>693</v>
      </c>
      <c r="C662" s="8" t="s">
        <v>637</v>
      </c>
      <c r="D662" s="44">
        <v>11</v>
      </c>
      <c r="E662" s="45">
        <v>3</v>
      </c>
      <c r="F662" s="45"/>
      <c r="G662" s="45"/>
      <c r="H662" s="46" t="s">
        <v>711</v>
      </c>
      <c r="I662" s="47"/>
      <c r="J662" s="60"/>
      <c r="K662" s="61" t="e">
        <f ca="1">[1]!ConvNumberLetter(Tableau1[[#This Row],[Prix unitaire HT (Chiffres)]])</f>
        <v>#NAME?</v>
      </c>
      <c r="L662" s="24"/>
    </row>
    <row r="663" spans="1:12" ht="14" x14ac:dyDescent="0.3">
      <c r="A663" s="2" t="str">
        <f>CONCATENATE(Tableau1[[#This Row],[Niv 1]],".",Tableau1[[#This Row],[Niv 2]],".",Tableau1[[#This Row],[Niv 3]],".",Tableau1[[#This Row],[Niv 4]])</f>
        <v>11.3.1.</v>
      </c>
      <c r="B663" s="3" t="s">
        <v>693</v>
      </c>
      <c r="C663" s="3" t="s">
        <v>637</v>
      </c>
      <c r="D663" s="50">
        <v>11</v>
      </c>
      <c r="E663" s="51">
        <v>3</v>
      </c>
      <c r="F663" s="51">
        <v>1</v>
      </c>
      <c r="G663" s="51"/>
      <c r="H663" s="52" t="s">
        <v>712</v>
      </c>
      <c r="I663" s="57" t="s">
        <v>30</v>
      </c>
      <c r="J663" s="58"/>
      <c r="K663" s="55" t="e">
        <f ca="1">[1]!ConvNumberLetter(Tableau1[[#This Row],[Prix unitaire HT (Chiffres)]])</f>
        <v>#NAME?</v>
      </c>
      <c r="L663" s="23"/>
    </row>
    <row r="664" spans="1:12" ht="14" x14ac:dyDescent="0.3">
      <c r="A664" s="2" t="str">
        <f>CONCATENATE(Tableau1[[#This Row],[Niv 1]],".",Tableau1[[#This Row],[Niv 2]],".",Tableau1[[#This Row],[Niv 3]],".",Tableau1[[#This Row],[Niv 4]])</f>
        <v>11.3.2.</v>
      </c>
      <c r="B664" s="3" t="s">
        <v>693</v>
      </c>
      <c r="C664" s="3" t="s">
        <v>637</v>
      </c>
      <c r="D664" s="50">
        <v>11</v>
      </c>
      <c r="E664" s="51">
        <v>3</v>
      </c>
      <c r="F664" s="51">
        <v>2</v>
      </c>
      <c r="G664" s="51"/>
      <c r="H664" s="52" t="s">
        <v>713</v>
      </c>
      <c r="I664" s="57" t="s">
        <v>30</v>
      </c>
      <c r="J664" s="58"/>
      <c r="K664" s="55" t="e">
        <f ca="1">[1]!ConvNumberLetter(Tableau1[[#This Row],[Prix unitaire HT (Chiffres)]])</f>
        <v>#NAME?</v>
      </c>
      <c r="L664" s="24"/>
    </row>
    <row r="665" spans="1:12" ht="14" x14ac:dyDescent="0.3">
      <c r="A665" s="2" t="str">
        <f>CONCATENATE(Tableau1[[#This Row],[Niv 1]],".",Tableau1[[#This Row],[Niv 2]],".",Tableau1[[#This Row],[Niv 3]],".",Tableau1[[#This Row],[Niv 4]])</f>
        <v>11.4..</v>
      </c>
      <c r="B665" s="8" t="s">
        <v>693</v>
      </c>
      <c r="C665" s="8" t="s">
        <v>663</v>
      </c>
      <c r="D665" s="44">
        <v>11</v>
      </c>
      <c r="E665" s="45">
        <v>4</v>
      </c>
      <c r="F665" s="45"/>
      <c r="G665" s="45"/>
      <c r="H665" s="46" t="s">
        <v>714</v>
      </c>
      <c r="I665" s="47"/>
      <c r="J665" s="60"/>
      <c r="K665" s="61" t="e">
        <f ca="1">[1]!ConvNumberLetter(Tableau1[[#This Row],[Prix unitaire HT (Chiffres)]])</f>
        <v>#NAME?</v>
      </c>
      <c r="L665" s="24"/>
    </row>
    <row r="666" spans="1:12" ht="14" x14ac:dyDescent="0.3">
      <c r="A666" s="2" t="str">
        <f>CONCATENATE(Tableau1[[#This Row],[Niv 1]],".",Tableau1[[#This Row],[Niv 2]],".",Tableau1[[#This Row],[Niv 3]],".",Tableau1[[#This Row],[Niv 4]])</f>
        <v>11.4.1.</v>
      </c>
      <c r="B666" s="3" t="s">
        <v>693</v>
      </c>
      <c r="C666" s="3" t="s">
        <v>663</v>
      </c>
      <c r="D666" s="50">
        <v>11</v>
      </c>
      <c r="E666" s="51">
        <v>4</v>
      </c>
      <c r="F666" s="51">
        <v>1</v>
      </c>
      <c r="G666" s="51"/>
      <c r="H666" s="52" t="s">
        <v>715</v>
      </c>
      <c r="I666" s="57" t="s">
        <v>30</v>
      </c>
      <c r="J666" s="58"/>
      <c r="K666" s="55" t="e">
        <f ca="1">[1]!ConvNumberLetter(Tableau1[[#This Row],[Prix unitaire HT (Chiffres)]])</f>
        <v>#NAME?</v>
      </c>
      <c r="L666" s="23"/>
    </row>
    <row r="667" spans="1:12" ht="14" x14ac:dyDescent="0.3">
      <c r="A667" s="2" t="str">
        <f>CONCATENATE(Tableau1[[#This Row],[Niv 1]],".",Tableau1[[#This Row],[Niv 2]],".",Tableau1[[#This Row],[Niv 3]],".",Tableau1[[#This Row],[Niv 4]])</f>
        <v>11.4.2.</v>
      </c>
      <c r="B667" s="3" t="s">
        <v>693</v>
      </c>
      <c r="C667" s="3" t="s">
        <v>663</v>
      </c>
      <c r="D667" s="50">
        <v>11</v>
      </c>
      <c r="E667" s="51">
        <v>4</v>
      </c>
      <c r="F667" s="51">
        <v>2</v>
      </c>
      <c r="G667" s="51"/>
      <c r="H667" s="52" t="s">
        <v>716</v>
      </c>
      <c r="I667" s="57" t="s">
        <v>30</v>
      </c>
      <c r="J667" s="58"/>
      <c r="K667" s="55" t="e">
        <f ca="1">[1]!ConvNumberLetter(Tableau1[[#This Row],[Prix unitaire HT (Chiffres)]])</f>
        <v>#NAME?</v>
      </c>
      <c r="L667" s="24"/>
    </row>
    <row r="668" spans="1:12" ht="14" x14ac:dyDescent="0.3">
      <c r="A668" s="2" t="str">
        <f>CONCATENATE(Tableau1[[#This Row],[Niv 1]],".",Tableau1[[#This Row],[Niv 2]],".",Tableau1[[#This Row],[Niv 3]],".",Tableau1[[#This Row],[Niv 4]])</f>
        <v>11.4.3.</v>
      </c>
      <c r="B668" s="3" t="s">
        <v>693</v>
      </c>
      <c r="C668" s="3" t="s">
        <v>663</v>
      </c>
      <c r="D668" s="50">
        <v>11</v>
      </c>
      <c r="E668" s="51">
        <v>4</v>
      </c>
      <c r="F668" s="51">
        <v>3</v>
      </c>
      <c r="G668" s="51"/>
      <c r="H668" s="52" t="s">
        <v>717</v>
      </c>
      <c r="I668" s="57" t="s">
        <v>30</v>
      </c>
      <c r="J668" s="58"/>
      <c r="K668" s="55" t="e">
        <f ca="1">[1]!ConvNumberLetter(Tableau1[[#This Row],[Prix unitaire HT (Chiffres)]])</f>
        <v>#NAME?</v>
      </c>
      <c r="L668" s="24"/>
    </row>
    <row r="669" spans="1:12" ht="14" x14ac:dyDescent="0.3">
      <c r="A669" s="2" t="str">
        <f>CONCATENATE(Tableau1[[#This Row],[Niv 1]],".",Tableau1[[#This Row],[Niv 2]],".",Tableau1[[#This Row],[Niv 3]],".",Tableau1[[#This Row],[Niv 4]])</f>
        <v>11.4.4.</v>
      </c>
      <c r="B669" s="3" t="s">
        <v>693</v>
      </c>
      <c r="C669" s="3" t="s">
        <v>663</v>
      </c>
      <c r="D669" s="50">
        <v>11</v>
      </c>
      <c r="E669" s="51">
        <v>4</v>
      </c>
      <c r="F669" s="51">
        <v>4</v>
      </c>
      <c r="G669" s="51"/>
      <c r="H669" s="52" t="s">
        <v>718</v>
      </c>
      <c r="I669" s="57" t="s">
        <v>30</v>
      </c>
      <c r="J669" s="58"/>
      <c r="K669" s="55" t="e">
        <f ca="1">[1]!ConvNumberLetter(Tableau1[[#This Row],[Prix unitaire HT (Chiffres)]])</f>
        <v>#NAME?</v>
      </c>
      <c r="L669" s="24"/>
    </row>
    <row r="670" spans="1:12" ht="14" x14ac:dyDescent="0.3">
      <c r="A670" s="2" t="str">
        <f>CONCATENATE(Tableau1[[#This Row],[Niv 1]],".",Tableau1[[#This Row],[Niv 2]],".",Tableau1[[#This Row],[Niv 3]],".",Tableau1[[#This Row],[Niv 4]])</f>
        <v>11.4.5.</v>
      </c>
      <c r="B670" s="3" t="s">
        <v>693</v>
      </c>
      <c r="C670" s="3" t="s">
        <v>663</v>
      </c>
      <c r="D670" s="50">
        <v>11</v>
      </c>
      <c r="E670" s="51">
        <v>4</v>
      </c>
      <c r="F670" s="51">
        <v>5</v>
      </c>
      <c r="G670" s="51"/>
      <c r="H670" s="52" t="s">
        <v>719</v>
      </c>
      <c r="I670" s="57" t="s">
        <v>30</v>
      </c>
      <c r="J670" s="58"/>
      <c r="K670" s="55" t="e">
        <f ca="1">[1]!ConvNumberLetter(Tableau1[[#This Row],[Prix unitaire HT (Chiffres)]])</f>
        <v>#NAME?</v>
      </c>
      <c r="L670" s="24"/>
    </row>
    <row r="671" spans="1:12" ht="14" x14ac:dyDescent="0.3">
      <c r="A671" s="2" t="str">
        <f>CONCATENATE(Tableau1[[#This Row],[Niv 1]],".",Tableau1[[#This Row],[Niv 2]],".",Tableau1[[#This Row],[Niv 3]],".",Tableau1[[#This Row],[Niv 4]])</f>
        <v>11.4.6.</v>
      </c>
      <c r="B671" s="3" t="s">
        <v>693</v>
      </c>
      <c r="C671" s="3" t="s">
        <v>663</v>
      </c>
      <c r="D671" s="50">
        <v>11</v>
      </c>
      <c r="E671" s="51">
        <v>4</v>
      </c>
      <c r="F671" s="51">
        <v>6</v>
      </c>
      <c r="G671" s="51"/>
      <c r="H671" s="52" t="s">
        <v>720</v>
      </c>
      <c r="I671" s="57" t="s">
        <v>30</v>
      </c>
      <c r="J671" s="58"/>
      <c r="K671" s="55" t="e">
        <f ca="1">[1]!ConvNumberLetter(Tableau1[[#This Row],[Prix unitaire HT (Chiffres)]])</f>
        <v>#NAME?</v>
      </c>
      <c r="L671" s="24"/>
    </row>
    <row r="672" spans="1:12" ht="14" x14ac:dyDescent="0.3">
      <c r="A672" s="2" t="str">
        <f>CONCATENATE(Tableau1[[#This Row],[Niv 1]],".",Tableau1[[#This Row],[Niv 2]],".",Tableau1[[#This Row],[Niv 3]],".",Tableau1[[#This Row],[Niv 4]])</f>
        <v>11.4.7.</v>
      </c>
      <c r="B672" s="3" t="s">
        <v>693</v>
      </c>
      <c r="C672" s="3" t="s">
        <v>663</v>
      </c>
      <c r="D672" s="50">
        <v>11</v>
      </c>
      <c r="E672" s="51">
        <v>4</v>
      </c>
      <c r="F672" s="51">
        <v>7</v>
      </c>
      <c r="G672" s="51"/>
      <c r="H672" s="52" t="s">
        <v>721</v>
      </c>
      <c r="I672" s="57" t="s">
        <v>30</v>
      </c>
      <c r="J672" s="58"/>
      <c r="K672" s="55" t="e">
        <f ca="1">[1]!ConvNumberLetter(Tableau1[[#This Row],[Prix unitaire HT (Chiffres)]])</f>
        <v>#NAME?</v>
      </c>
      <c r="L672" s="24"/>
    </row>
    <row r="673" spans="1:12" ht="14" x14ac:dyDescent="0.3">
      <c r="A673" s="2" t="str">
        <f>CONCATENATE(Tableau1[[#This Row],[Niv 1]],".",Tableau1[[#This Row],[Niv 2]],".",Tableau1[[#This Row],[Niv 3]],".",Tableau1[[#This Row],[Niv 4]])</f>
        <v>11.4.8.</v>
      </c>
      <c r="B673" s="3" t="s">
        <v>693</v>
      </c>
      <c r="C673" s="3" t="s">
        <v>663</v>
      </c>
      <c r="D673" s="50">
        <v>11</v>
      </c>
      <c r="E673" s="51">
        <v>4</v>
      </c>
      <c r="F673" s="51">
        <v>8</v>
      </c>
      <c r="G673" s="51"/>
      <c r="H673" s="52" t="s">
        <v>722</v>
      </c>
      <c r="I673" s="57" t="s">
        <v>30</v>
      </c>
      <c r="J673" s="58"/>
      <c r="K673" s="55" t="e">
        <f ca="1">[1]!ConvNumberLetter(Tableau1[[#This Row],[Prix unitaire HT (Chiffres)]])</f>
        <v>#NAME?</v>
      </c>
      <c r="L673" s="24"/>
    </row>
    <row r="674" spans="1:12" ht="14" x14ac:dyDescent="0.3">
      <c r="A674" s="2" t="str">
        <f>CONCATENATE(Tableau1[[#This Row],[Niv 1]],".",Tableau1[[#This Row],[Niv 2]],".",Tableau1[[#This Row],[Niv 3]],".",Tableau1[[#This Row],[Niv 4]])</f>
        <v>11.4.9.</v>
      </c>
      <c r="B674" s="3" t="s">
        <v>693</v>
      </c>
      <c r="C674" s="3" t="s">
        <v>663</v>
      </c>
      <c r="D674" s="50">
        <v>11</v>
      </c>
      <c r="E674" s="51">
        <v>4</v>
      </c>
      <c r="F674" s="51">
        <v>9</v>
      </c>
      <c r="G674" s="51"/>
      <c r="H674" s="52" t="s">
        <v>723</v>
      </c>
      <c r="I674" s="57" t="s">
        <v>30</v>
      </c>
      <c r="J674" s="58"/>
      <c r="K674" s="55" t="e">
        <f ca="1">[1]!ConvNumberLetter(Tableau1[[#This Row],[Prix unitaire HT (Chiffres)]])</f>
        <v>#NAME?</v>
      </c>
      <c r="L674" s="24"/>
    </row>
    <row r="675" spans="1:12" ht="14" x14ac:dyDescent="0.3">
      <c r="A675" s="2" t="str">
        <f>CONCATENATE(Tableau1[[#This Row],[Niv 1]],".",Tableau1[[#This Row],[Niv 2]],".",Tableau1[[#This Row],[Niv 3]],".",Tableau1[[#This Row],[Niv 4]])</f>
        <v>11.4.10.</v>
      </c>
      <c r="B675" s="3" t="s">
        <v>693</v>
      </c>
      <c r="C675" s="3" t="s">
        <v>663</v>
      </c>
      <c r="D675" s="50">
        <v>11</v>
      </c>
      <c r="E675" s="51">
        <v>4</v>
      </c>
      <c r="F675" s="51">
        <v>10</v>
      </c>
      <c r="G675" s="51"/>
      <c r="H675" s="52" t="s">
        <v>675</v>
      </c>
      <c r="I675" s="57" t="s">
        <v>30</v>
      </c>
      <c r="J675" s="58"/>
      <c r="K675" s="55" t="e">
        <f ca="1">[1]!ConvNumberLetter(Tableau1[[#This Row],[Prix unitaire HT (Chiffres)]])</f>
        <v>#NAME?</v>
      </c>
      <c r="L675" s="24"/>
    </row>
    <row r="676" spans="1:12" ht="14" x14ac:dyDescent="0.3">
      <c r="A676" s="2" t="str">
        <f>CONCATENATE(Tableau1[[#This Row],[Niv 1]],".",Tableau1[[#This Row],[Niv 2]],".",Tableau1[[#This Row],[Niv 3]],".",Tableau1[[#This Row],[Niv 4]])</f>
        <v>11.4.11.</v>
      </c>
      <c r="B676" s="3" t="s">
        <v>693</v>
      </c>
      <c r="C676" s="3" t="s">
        <v>663</v>
      </c>
      <c r="D676" s="50">
        <v>11</v>
      </c>
      <c r="E676" s="51">
        <v>4</v>
      </c>
      <c r="F676" s="51">
        <v>11</v>
      </c>
      <c r="G676" s="51"/>
      <c r="H676" s="52" t="s">
        <v>674</v>
      </c>
      <c r="I676" s="57" t="s">
        <v>30</v>
      </c>
      <c r="J676" s="58"/>
      <c r="K676" s="55" t="e">
        <f ca="1">[1]!ConvNumberLetter(Tableau1[[#This Row],[Prix unitaire HT (Chiffres)]])</f>
        <v>#NAME?</v>
      </c>
      <c r="L676" s="24"/>
    </row>
    <row r="677" spans="1:12" ht="14" x14ac:dyDescent="0.3">
      <c r="A677" s="2" t="str">
        <f>CONCATENATE(Tableau1[[#This Row],[Niv 1]],".",Tableau1[[#This Row],[Niv 2]],".",Tableau1[[#This Row],[Niv 3]],".",Tableau1[[#This Row],[Niv 4]])</f>
        <v>11.4.12.</v>
      </c>
      <c r="B677" s="3" t="s">
        <v>693</v>
      </c>
      <c r="C677" s="3" t="s">
        <v>663</v>
      </c>
      <c r="D677" s="50">
        <v>11</v>
      </c>
      <c r="E677" s="51">
        <v>4</v>
      </c>
      <c r="F677" s="51">
        <v>12</v>
      </c>
      <c r="G677" s="51"/>
      <c r="H677" s="52" t="s">
        <v>724</v>
      </c>
      <c r="I677" s="57" t="s">
        <v>30</v>
      </c>
      <c r="J677" s="58"/>
      <c r="K677" s="55" t="e">
        <f ca="1">[1]!ConvNumberLetter(Tableau1[[#This Row],[Prix unitaire HT (Chiffres)]])</f>
        <v>#NAME?</v>
      </c>
      <c r="L677" s="24"/>
    </row>
    <row r="678" spans="1:12" ht="14" x14ac:dyDescent="0.3">
      <c r="A678" s="2" t="str">
        <f>CONCATENATE(Tableau1[[#This Row],[Niv 1]],".",Tableau1[[#This Row],[Niv 2]],".",Tableau1[[#This Row],[Niv 3]],".",Tableau1[[#This Row],[Niv 4]])</f>
        <v>11.4.13.</v>
      </c>
      <c r="B678" s="3" t="s">
        <v>693</v>
      </c>
      <c r="C678" s="3" t="s">
        <v>663</v>
      </c>
      <c r="D678" s="50">
        <v>11</v>
      </c>
      <c r="E678" s="51">
        <v>4</v>
      </c>
      <c r="F678" s="51">
        <v>13</v>
      </c>
      <c r="G678" s="51"/>
      <c r="H678" s="52" t="s">
        <v>725</v>
      </c>
      <c r="I678" s="57" t="s">
        <v>30</v>
      </c>
      <c r="J678" s="58"/>
      <c r="K678" s="55" t="e">
        <f ca="1">[1]!ConvNumberLetter(Tableau1[[#This Row],[Prix unitaire HT (Chiffres)]])</f>
        <v>#NAME?</v>
      </c>
      <c r="L678" s="24"/>
    </row>
    <row r="679" spans="1:12" ht="14" x14ac:dyDescent="0.3">
      <c r="A679" s="2" t="str">
        <f>CONCATENATE(Tableau1[[#This Row],[Niv 1]],".",Tableau1[[#This Row],[Niv 2]],".",Tableau1[[#This Row],[Niv 3]],".",Tableau1[[#This Row],[Niv 4]])</f>
        <v>11.5..</v>
      </c>
      <c r="B679" s="8" t="s">
        <v>693</v>
      </c>
      <c r="C679" s="8" t="s">
        <v>663</v>
      </c>
      <c r="D679" s="44">
        <v>11</v>
      </c>
      <c r="E679" s="45">
        <v>5</v>
      </c>
      <c r="F679" s="45"/>
      <c r="G679" s="45"/>
      <c r="H679" s="46" t="s">
        <v>726</v>
      </c>
      <c r="I679" s="47"/>
      <c r="J679" s="60"/>
      <c r="K679" s="61" t="e">
        <f ca="1">[1]!ConvNumberLetter(Tableau1[[#This Row],[Prix unitaire HT (Chiffres)]])</f>
        <v>#NAME?</v>
      </c>
      <c r="L679" s="24"/>
    </row>
    <row r="680" spans="1:12" ht="32.25" customHeight="1" x14ac:dyDescent="0.3">
      <c r="A680" s="2" t="str">
        <f>CONCATENATE(Tableau1[[#This Row],[Niv 1]],".",Tableau1[[#This Row],[Niv 2]],".",Tableau1[[#This Row],[Niv 3]],".",Tableau1[[#This Row],[Niv 4]])</f>
        <v>11.5.1.</v>
      </c>
      <c r="B680" s="3" t="s">
        <v>693</v>
      </c>
      <c r="C680" s="3" t="s">
        <v>663</v>
      </c>
      <c r="D680" s="50">
        <v>11</v>
      </c>
      <c r="E680" s="51">
        <v>5</v>
      </c>
      <c r="F680" s="51">
        <v>1</v>
      </c>
      <c r="G680" s="51"/>
      <c r="H680" s="52" t="s">
        <v>727</v>
      </c>
      <c r="I680" s="57" t="s">
        <v>30</v>
      </c>
      <c r="J680" s="58"/>
      <c r="K680" s="55" t="e">
        <f ca="1">[1]!ConvNumberLetter(Tableau1[[#This Row],[Prix unitaire HT (Chiffres)]])</f>
        <v>#NAME?</v>
      </c>
      <c r="L680" s="23"/>
    </row>
    <row r="681" spans="1:12" ht="14" x14ac:dyDescent="0.3">
      <c r="A681" s="2" t="str">
        <f>CONCATENATE(Tableau1[[#This Row],[Niv 1]],".",Tableau1[[#This Row],[Niv 2]],".",Tableau1[[#This Row],[Niv 3]],".",Tableau1[[#This Row],[Niv 4]])</f>
        <v>11.5.2.</v>
      </c>
      <c r="B681" s="3" t="s">
        <v>693</v>
      </c>
      <c r="C681" s="3" t="s">
        <v>663</v>
      </c>
      <c r="D681" s="50">
        <v>11</v>
      </c>
      <c r="E681" s="51">
        <v>5</v>
      </c>
      <c r="F681" s="51">
        <v>2</v>
      </c>
      <c r="G681" s="51"/>
      <c r="H681" s="52" t="s">
        <v>728</v>
      </c>
      <c r="I681" s="57" t="s">
        <v>30</v>
      </c>
      <c r="J681" s="58"/>
      <c r="K681" s="55" t="e">
        <f ca="1">[1]!ConvNumberLetter(Tableau1[[#This Row],[Prix unitaire HT (Chiffres)]])</f>
        <v>#NAME?</v>
      </c>
      <c r="L681" s="24"/>
    </row>
    <row r="682" spans="1:12" ht="14" x14ac:dyDescent="0.3">
      <c r="A682" s="2" t="str">
        <f>CONCATENATE(Tableau1[[#This Row],[Niv 1]],".",Tableau1[[#This Row],[Niv 2]],".",Tableau1[[#This Row],[Niv 3]],".",Tableau1[[#This Row],[Niv 4]])</f>
        <v>11.5.3.</v>
      </c>
      <c r="B682" s="3" t="s">
        <v>693</v>
      </c>
      <c r="C682" s="3" t="s">
        <v>663</v>
      </c>
      <c r="D682" s="50">
        <v>11</v>
      </c>
      <c r="E682" s="51">
        <v>5</v>
      </c>
      <c r="F682" s="51">
        <v>3</v>
      </c>
      <c r="G682" s="51"/>
      <c r="H682" s="52" t="s">
        <v>729</v>
      </c>
      <c r="I682" s="57" t="s">
        <v>30</v>
      </c>
      <c r="J682" s="58"/>
      <c r="K682" s="55" t="e">
        <f ca="1">[1]!ConvNumberLetter(Tableau1[[#This Row],[Prix unitaire HT (Chiffres)]])</f>
        <v>#NAME?</v>
      </c>
      <c r="L682" s="24"/>
    </row>
    <row r="683" spans="1:12" ht="14" x14ac:dyDescent="0.3">
      <c r="A683" s="2" t="str">
        <f>CONCATENATE(Tableau1[[#This Row],[Niv 1]],".",Tableau1[[#This Row],[Niv 2]],".",Tableau1[[#This Row],[Niv 3]],".",Tableau1[[#This Row],[Niv 4]])</f>
        <v>11.5.4.</v>
      </c>
      <c r="B683" s="3" t="s">
        <v>693</v>
      </c>
      <c r="C683" s="3" t="s">
        <v>663</v>
      </c>
      <c r="D683" s="50">
        <v>11</v>
      </c>
      <c r="E683" s="51">
        <v>5</v>
      </c>
      <c r="F683" s="51">
        <v>4</v>
      </c>
      <c r="G683" s="51"/>
      <c r="H683" s="52" t="s">
        <v>674</v>
      </c>
      <c r="I683" s="57" t="s">
        <v>30</v>
      </c>
      <c r="J683" s="58"/>
      <c r="K683" s="55" t="e">
        <f ca="1">[1]!ConvNumberLetter(Tableau1[[#This Row],[Prix unitaire HT (Chiffres)]])</f>
        <v>#NAME?</v>
      </c>
      <c r="L683" s="24"/>
    </row>
    <row r="684" spans="1:12" ht="14" x14ac:dyDescent="0.3">
      <c r="A684" s="2" t="str">
        <f>CONCATENATE(Tableau1[[#This Row],[Niv 1]],".",Tableau1[[#This Row],[Niv 2]],".",Tableau1[[#This Row],[Niv 3]],".",Tableau1[[#This Row],[Niv 4]])</f>
        <v>11.5.5.</v>
      </c>
      <c r="B684" s="3" t="s">
        <v>693</v>
      </c>
      <c r="C684" s="3" t="s">
        <v>663</v>
      </c>
      <c r="D684" s="50">
        <v>11</v>
      </c>
      <c r="E684" s="51">
        <v>5</v>
      </c>
      <c r="F684" s="51">
        <v>5</v>
      </c>
      <c r="G684" s="51"/>
      <c r="H684" s="52" t="s">
        <v>675</v>
      </c>
      <c r="I684" s="57" t="s">
        <v>30</v>
      </c>
      <c r="J684" s="58"/>
      <c r="K684" s="55" t="e">
        <f ca="1">[1]!ConvNumberLetter(Tableau1[[#This Row],[Prix unitaire HT (Chiffres)]])</f>
        <v>#NAME?</v>
      </c>
      <c r="L684" s="24"/>
    </row>
    <row r="685" spans="1:12" ht="14" x14ac:dyDescent="0.3">
      <c r="A685" s="2" t="str">
        <f>CONCATENATE(Tableau1[[#This Row],[Niv 1]],".",Tableau1[[#This Row],[Niv 2]],".",Tableau1[[#This Row],[Niv 3]],".",Tableau1[[#This Row],[Niv 4]])</f>
        <v>11.6..</v>
      </c>
      <c r="B685" s="8" t="s">
        <v>693</v>
      </c>
      <c r="C685" s="8" t="s">
        <v>663</v>
      </c>
      <c r="D685" s="44">
        <v>11</v>
      </c>
      <c r="E685" s="45">
        <v>6</v>
      </c>
      <c r="F685" s="45"/>
      <c r="G685" s="45"/>
      <c r="H685" s="46" t="s">
        <v>730</v>
      </c>
      <c r="I685" s="47"/>
      <c r="J685" s="60"/>
      <c r="K685" s="61" t="e">
        <f ca="1">[1]!ConvNumberLetter(Tableau1[[#This Row],[Prix unitaire HT (Chiffres)]])</f>
        <v>#NAME?</v>
      </c>
      <c r="L685" s="24"/>
    </row>
    <row r="686" spans="1:12" ht="14" x14ac:dyDescent="0.3">
      <c r="A686" s="2" t="str">
        <f>CONCATENATE(Tableau1[[#This Row],[Niv 1]],".",Tableau1[[#This Row],[Niv 2]],".",Tableau1[[#This Row],[Niv 3]],".",Tableau1[[#This Row],[Niv 4]])</f>
        <v>11.6.1.</v>
      </c>
      <c r="B686" s="3" t="s">
        <v>693</v>
      </c>
      <c r="C686" s="3" t="s">
        <v>663</v>
      </c>
      <c r="D686" s="50">
        <v>11</v>
      </c>
      <c r="E686" s="51">
        <v>6</v>
      </c>
      <c r="F686" s="51">
        <v>1</v>
      </c>
      <c r="G686" s="51"/>
      <c r="H686" s="52" t="s">
        <v>731</v>
      </c>
      <c r="I686" s="57" t="s">
        <v>30</v>
      </c>
      <c r="J686" s="58"/>
      <c r="K686" s="55" t="e">
        <f ca="1">[1]!ConvNumberLetter(Tableau1[[#This Row],[Prix unitaire HT (Chiffres)]])</f>
        <v>#NAME?</v>
      </c>
      <c r="L686" s="23"/>
    </row>
    <row r="687" spans="1:12" ht="14" x14ac:dyDescent="0.3">
      <c r="A687" s="2" t="str">
        <f>CONCATENATE(Tableau1[[#This Row],[Niv 1]],".",Tableau1[[#This Row],[Niv 2]],".",Tableau1[[#This Row],[Niv 3]],".",Tableau1[[#This Row],[Niv 4]])</f>
        <v>11.6.2.</v>
      </c>
      <c r="B687" s="3" t="s">
        <v>693</v>
      </c>
      <c r="C687" s="3" t="s">
        <v>663</v>
      </c>
      <c r="D687" s="50">
        <v>11</v>
      </c>
      <c r="E687" s="51">
        <v>6</v>
      </c>
      <c r="F687" s="51">
        <v>2</v>
      </c>
      <c r="G687" s="51"/>
      <c r="H687" s="52" t="s">
        <v>732</v>
      </c>
      <c r="I687" s="57" t="s">
        <v>30</v>
      </c>
      <c r="J687" s="58"/>
      <c r="K687" s="55" t="e">
        <f ca="1">[1]!ConvNumberLetter(Tableau1[[#This Row],[Prix unitaire HT (Chiffres)]])</f>
        <v>#NAME?</v>
      </c>
      <c r="L687" s="24"/>
    </row>
    <row r="688" spans="1:12" ht="14" x14ac:dyDescent="0.3">
      <c r="A688" s="2" t="str">
        <f>CONCATENATE(Tableau1[[#This Row],[Niv 1]],".",Tableau1[[#This Row],[Niv 2]],".",Tableau1[[#This Row],[Niv 3]],".",Tableau1[[#This Row],[Niv 4]])</f>
        <v>11.7..</v>
      </c>
      <c r="B688" s="8" t="s">
        <v>693</v>
      </c>
      <c r="C688" s="8" t="s">
        <v>733</v>
      </c>
      <c r="D688" s="44">
        <v>11</v>
      </c>
      <c r="E688" s="45">
        <v>7</v>
      </c>
      <c r="F688" s="45"/>
      <c r="G688" s="45"/>
      <c r="H688" s="46" t="s">
        <v>734</v>
      </c>
      <c r="I688" s="47"/>
      <c r="J688" s="60"/>
      <c r="K688" s="61" t="e">
        <f ca="1">[1]!ConvNumberLetter(Tableau1[[#This Row],[Prix unitaire HT (Chiffres)]])</f>
        <v>#NAME?</v>
      </c>
      <c r="L688" s="24"/>
    </row>
    <row r="689" spans="1:12" ht="14" x14ac:dyDescent="0.3">
      <c r="A689" s="2" t="str">
        <f>CONCATENATE(Tableau1[[#This Row],[Niv 1]],".",Tableau1[[#This Row],[Niv 2]],".",Tableau1[[#This Row],[Niv 3]],".",Tableau1[[#This Row],[Niv 4]])</f>
        <v>11.7.1.</v>
      </c>
      <c r="B689" s="3" t="s">
        <v>693</v>
      </c>
      <c r="C689" s="3" t="s">
        <v>733</v>
      </c>
      <c r="D689" s="50">
        <v>11</v>
      </c>
      <c r="E689" s="51">
        <v>7</v>
      </c>
      <c r="F689" s="51">
        <v>1</v>
      </c>
      <c r="G689" s="51"/>
      <c r="H689" s="52" t="s">
        <v>735</v>
      </c>
      <c r="I689" s="57" t="s">
        <v>30</v>
      </c>
      <c r="J689" s="58"/>
      <c r="K689" s="55" t="e">
        <f ca="1">[1]!ConvNumberLetter(Tableau1[[#This Row],[Prix unitaire HT (Chiffres)]])</f>
        <v>#NAME?</v>
      </c>
      <c r="L689" s="23"/>
    </row>
    <row r="690" spans="1:12" ht="14" x14ac:dyDescent="0.3">
      <c r="A690" s="2" t="str">
        <f>CONCATENATE(Tableau1[[#This Row],[Niv 1]],".",Tableau1[[#This Row],[Niv 2]],".",Tableau1[[#This Row],[Niv 3]],".",Tableau1[[#This Row],[Niv 4]])</f>
        <v>11.7.2.</v>
      </c>
      <c r="B690" s="3" t="s">
        <v>693</v>
      </c>
      <c r="C690" s="3" t="s">
        <v>733</v>
      </c>
      <c r="D690" s="50">
        <v>11</v>
      </c>
      <c r="E690" s="51">
        <v>7</v>
      </c>
      <c r="F690" s="51">
        <v>2</v>
      </c>
      <c r="G690" s="51"/>
      <c r="H690" s="52" t="s">
        <v>736</v>
      </c>
      <c r="I690" s="57" t="s">
        <v>30</v>
      </c>
      <c r="J690" s="58"/>
      <c r="K690" s="55" t="e">
        <f ca="1">[1]!ConvNumberLetter(Tableau1[[#This Row],[Prix unitaire HT (Chiffres)]])</f>
        <v>#NAME?</v>
      </c>
      <c r="L690" s="24"/>
    </row>
    <row r="691" spans="1:12" ht="14" x14ac:dyDescent="0.3">
      <c r="A691" s="2" t="str">
        <f>CONCATENATE(Tableau1[[#This Row],[Niv 1]],".",Tableau1[[#This Row],[Niv 2]],".",Tableau1[[#This Row],[Niv 3]],".",Tableau1[[#This Row],[Niv 4]])</f>
        <v>11.7.3.</v>
      </c>
      <c r="B691" s="3" t="s">
        <v>693</v>
      </c>
      <c r="C691" s="3" t="s">
        <v>733</v>
      </c>
      <c r="D691" s="50">
        <v>11</v>
      </c>
      <c r="E691" s="51">
        <v>7</v>
      </c>
      <c r="F691" s="51">
        <v>3</v>
      </c>
      <c r="G691" s="51"/>
      <c r="H691" s="52" t="s">
        <v>737</v>
      </c>
      <c r="I691" s="57" t="s">
        <v>30</v>
      </c>
      <c r="J691" s="58"/>
      <c r="K691" s="55" t="e">
        <f ca="1">[1]!ConvNumberLetter(Tableau1[[#This Row],[Prix unitaire HT (Chiffres)]])</f>
        <v>#NAME?</v>
      </c>
      <c r="L691" s="24"/>
    </row>
    <row r="692" spans="1:12" ht="14" x14ac:dyDescent="0.3">
      <c r="A692" s="2" t="str">
        <f>CONCATENATE(Tableau1[[#This Row],[Niv 1]],".",Tableau1[[#This Row],[Niv 2]],".",Tableau1[[#This Row],[Niv 3]],".",Tableau1[[#This Row],[Niv 4]])</f>
        <v>11.7.4.</v>
      </c>
      <c r="B692" s="3" t="s">
        <v>693</v>
      </c>
      <c r="C692" s="3" t="s">
        <v>733</v>
      </c>
      <c r="D692" s="50">
        <v>11</v>
      </c>
      <c r="E692" s="51">
        <v>7</v>
      </c>
      <c r="F692" s="51">
        <v>4</v>
      </c>
      <c r="G692" s="51"/>
      <c r="H692" s="52" t="s">
        <v>738</v>
      </c>
      <c r="I692" s="57" t="s">
        <v>30</v>
      </c>
      <c r="J692" s="58"/>
      <c r="K692" s="55" t="e">
        <f ca="1">[1]!ConvNumberLetter(Tableau1[[#This Row],[Prix unitaire HT (Chiffres)]])</f>
        <v>#NAME?</v>
      </c>
      <c r="L692" s="24"/>
    </row>
    <row r="693" spans="1:12" ht="14" x14ac:dyDescent="0.3">
      <c r="A693" s="2" t="str">
        <f>CONCATENATE(Tableau1[[#This Row],[Niv 1]],".",Tableau1[[#This Row],[Niv 2]],".",Tableau1[[#This Row],[Niv 3]],".",Tableau1[[#This Row],[Niv 4]])</f>
        <v>11.7.5.</v>
      </c>
      <c r="B693" s="3" t="s">
        <v>693</v>
      </c>
      <c r="C693" s="3" t="s">
        <v>733</v>
      </c>
      <c r="D693" s="50">
        <v>11</v>
      </c>
      <c r="E693" s="51">
        <v>7</v>
      </c>
      <c r="F693" s="51">
        <v>5</v>
      </c>
      <c r="G693" s="51"/>
      <c r="H693" s="52" t="s">
        <v>739</v>
      </c>
      <c r="I693" s="57" t="s">
        <v>30</v>
      </c>
      <c r="J693" s="58"/>
      <c r="K693" s="55" t="e">
        <f ca="1">[1]!ConvNumberLetter(Tableau1[[#This Row],[Prix unitaire HT (Chiffres)]])</f>
        <v>#NAME?</v>
      </c>
      <c r="L693" s="24"/>
    </row>
    <row r="694" spans="1:12" ht="14" x14ac:dyDescent="0.3">
      <c r="A694" s="2" t="str">
        <f>CONCATENATE(Tableau1[[#This Row],[Niv 1]],".",Tableau1[[#This Row],[Niv 2]],".",Tableau1[[#This Row],[Niv 3]],".",Tableau1[[#This Row],[Niv 4]])</f>
        <v>11.7.6.</v>
      </c>
      <c r="B694" s="3" t="s">
        <v>693</v>
      </c>
      <c r="C694" s="3" t="s">
        <v>733</v>
      </c>
      <c r="D694" s="50">
        <v>11</v>
      </c>
      <c r="E694" s="51">
        <v>7</v>
      </c>
      <c r="F694" s="51">
        <v>6</v>
      </c>
      <c r="G694" s="51"/>
      <c r="H694" s="52" t="s">
        <v>740</v>
      </c>
      <c r="I694" s="57" t="s">
        <v>30</v>
      </c>
      <c r="J694" s="58"/>
      <c r="K694" s="55" t="e">
        <f ca="1">[1]!ConvNumberLetter(Tableau1[[#This Row],[Prix unitaire HT (Chiffres)]])</f>
        <v>#NAME?</v>
      </c>
      <c r="L694" s="24"/>
    </row>
    <row r="695" spans="1:12" ht="14" x14ac:dyDescent="0.3">
      <c r="A695" s="2" t="str">
        <f>CONCATENATE(Tableau1[[#This Row],[Niv 1]],".",Tableau1[[#This Row],[Niv 2]],".",Tableau1[[#This Row],[Niv 3]],".",Tableau1[[#This Row],[Niv 4]])</f>
        <v>11.7.7.</v>
      </c>
      <c r="B695" s="3" t="s">
        <v>693</v>
      </c>
      <c r="C695" s="3" t="s">
        <v>733</v>
      </c>
      <c r="D695" s="50">
        <v>11</v>
      </c>
      <c r="E695" s="51">
        <v>7</v>
      </c>
      <c r="F695" s="51">
        <v>7</v>
      </c>
      <c r="G695" s="51"/>
      <c r="H695" s="52" t="s">
        <v>741</v>
      </c>
      <c r="I695" s="57" t="s">
        <v>30</v>
      </c>
      <c r="J695" s="58"/>
      <c r="K695" s="55" t="e">
        <f ca="1">[1]!ConvNumberLetter(Tableau1[[#This Row],[Prix unitaire HT (Chiffres)]])</f>
        <v>#NAME?</v>
      </c>
      <c r="L695" s="24"/>
    </row>
    <row r="696" spans="1:12" ht="14" x14ac:dyDescent="0.3">
      <c r="A696" s="2" t="str">
        <f>CONCATENATE(Tableau1[[#This Row],[Niv 1]],".",Tableau1[[#This Row],[Niv 2]],".",Tableau1[[#This Row],[Niv 3]],".",Tableau1[[#This Row],[Niv 4]])</f>
        <v>11.7.8.</v>
      </c>
      <c r="B696" s="3" t="s">
        <v>693</v>
      </c>
      <c r="C696" s="3" t="s">
        <v>733</v>
      </c>
      <c r="D696" s="50">
        <v>11</v>
      </c>
      <c r="E696" s="51">
        <v>7</v>
      </c>
      <c r="F696" s="51">
        <v>8</v>
      </c>
      <c r="G696" s="51"/>
      <c r="H696" s="52" t="s">
        <v>742</v>
      </c>
      <c r="I696" s="57" t="s">
        <v>30</v>
      </c>
      <c r="J696" s="70"/>
      <c r="K696" s="55" t="e">
        <f ca="1">[1]!ConvNumberLetter(Tableau1[[#This Row],[Prix unitaire HT (Chiffres)]])</f>
        <v>#NAME?</v>
      </c>
      <c r="L696" s="24"/>
    </row>
    <row r="697" spans="1:12" ht="14" x14ac:dyDescent="0.3">
      <c r="A697" s="2" t="str">
        <f>CONCATENATE(Tableau1[[#This Row],[Niv 1]],".",Tableau1[[#This Row],[Niv 2]],".",Tableau1[[#This Row],[Niv 3]],".",Tableau1[[#This Row],[Niv 4]])</f>
        <v>11.7.9.</v>
      </c>
      <c r="B697" s="3" t="s">
        <v>693</v>
      </c>
      <c r="C697" s="3" t="s">
        <v>733</v>
      </c>
      <c r="D697" s="50">
        <v>11</v>
      </c>
      <c r="E697" s="51">
        <v>7</v>
      </c>
      <c r="F697" s="51">
        <v>9</v>
      </c>
      <c r="G697" s="51"/>
      <c r="H697" s="52" t="s">
        <v>743</v>
      </c>
      <c r="I697" s="57" t="s">
        <v>30</v>
      </c>
      <c r="J697" s="70"/>
      <c r="K697" s="55" t="e">
        <f ca="1">[1]!ConvNumberLetter(Tableau1[[#This Row],[Prix unitaire HT (Chiffres)]])</f>
        <v>#NAME?</v>
      </c>
      <c r="L697" s="24"/>
    </row>
    <row r="698" spans="1:12" ht="14" x14ac:dyDescent="0.3">
      <c r="A698" s="2" t="str">
        <f>CONCATENATE(Tableau1[[#This Row],[Niv 1]],".",Tableau1[[#This Row],[Niv 2]],".",Tableau1[[#This Row],[Niv 3]],".",Tableau1[[#This Row],[Niv 4]])</f>
        <v>11.7.10.</v>
      </c>
      <c r="B698" s="3" t="s">
        <v>693</v>
      </c>
      <c r="C698" s="3" t="s">
        <v>733</v>
      </c>
      <c r="D698" s="50">
        <v>11</v>
      </c>
      <c r="E698" s="51">
        <v>7</v>
      </c>
      <c r="F698" s="51">
        <v>10</v>
      </c>
      <c r="G698" s="51"/>
      <c r="H698" s="52" t="s">
        <v>744</v>
      </c>
      <c r="I698" s="57" t="s">
        <v>30</v>
      </c>
      <c r="J698" s="58"/>
      <c r="K698" s="55" t="e">
        <f ca="1">[1]!ConvNumberLetter(Tableau1[[#This Row],[Prix unitaire HT (Chiffres)]])</f>
        <v>#NAME?</v>
      </c>
      <c r="L698" s="24"/>
    </row>
    <row r="699" spans="1:12" ht="14" x14ac:dyDescent="0.3">
      <c r="A699" s="2" t="str">
        <f>CONCATENATE(Tableau1[[#This Row],[Niv 1]],".",Tableau1[[#This Row],[Niv 2]],".",Tableau1[[#This Row],[Niv 3]],".",Tableau1[[#This Row],[Niv 4]])</f>
        <v>11.7.11.</v>
      </c>
      <c r="B699" s="3" t="s">
        <v>693</v>
      </c>
      <c r="C699" s="3" t="s">
        <v>733</v>
      </c>
      <c r="D699" s="50">
        <v>11</v>
      </c>
      <c r="E699" s="51">
        <v>7</v>
      </c>
      <c r="F699" s="51">
        <v>11</v>
      </c>
      <c r="G699" s="51"/>
      <c r="H699" s="52" t="s">
        <v>745</v>
      </c>
      <c r="I699" s="57" t="s">
        <v>30</v>
      </c>
      <c r="J699" s="58"/>
      <c r="K699" s="55" t="e">
        <f ca="1">[1]!ConvNumberLetter(Tableau1[[#This Row],[Prix unitaire HT (Chiffres)]])</f>
        <v>#NAME?</v>
      </c>
      <c r="L699" s="24"/>
    </row>
    <row r="700" spans="1:12" ht="14" x14ac:dyDescent="0.3">
      <c r="A700" s="2" t="str">
        <f>CONCATENATE(Tableau1[[#This Row],[Niv 1]],".",Tableau1[[#This Row],[Niv 2]],".",Tableau1[[#This Row],[Niv 3]],".",Tableau1[[#This Row],[Niv 4]])</f>
        <v>11.7.12.</v>
      </c>
      <c r="B700" s="3" t="s">
        <v>693</v>
      </c>
      <c r="C700" s="3" t="s">
        <v>733</v>
      </c>
      <c r="D700" s="50">
        <v>11</v>
      </c>
      <c r="E700" s="51">
        <v>7</v>
      </c>
      <c r="F700" s="51">
        <v>12</v>
      </c>
      <c r="G700" s="51"/>
      <c r="H700" s="52" t="s">
        <v>746</v>
      </c>
      <c r="I700" s="57" t="s">
        <v>30</v>
      </c>
      <c r="J700" s="70"/>
      <c r="K700" s="55" t="e">
        <f ca="1">[1]!ConvNumberLetter(Tableau1[[#This Row],[Prix unitaire HT (Chiffres)]])</f>
        <v>#NAME?</v>
      </c>
      <c r="L700" s="24"/>
    </row>
    <row r="701" spans="1:12" ht="14" x14ac:dyDescent="0.3">
      <c r="A701" s="2" t="str">
        <f>CONCATENATE(Tableau1[[#This Row],[Niv 1]],".",Tableau1[[#This Row],[Niv 2]],".",Tableau1[[#This Row],[Niv 3]],".",Tableau1[[#This Row],[Niv 4]])</f>
        <v>11.7.13.</v>
      </c>
      <c r="B701" s="3" t="s">
        <v>693</v>
      </c>
      <c r="C701" s="3" t="s">
        <v>733</v>
      </c>
      <c r="D701" s="50">
        <v>11</v>
      </c>
      <c r="E701" s="51">
        <v>7</v>
      </c>
      <c r="F701" s="51">
        <v>13</v>
      </c>
      <c r="G701" s="51"/>
      <c r="H701" s="52" t="s">
        <v>747</v>
      </c>
      <c r="I701" s="57" t="s">
        <v>30</v>
      </c>
      <c r="J701" s="70"/>
      <c r="K701" s="55" t="e">
        <f ca="1">[1]!ConvNumberLetter(Tableau1[[#This Row],[Prix unitaire HT (Chiffres)]])</f>
        <v>#NAME?</v>
      </c>
      <c r="L701" s="24"/>
    </row>
    <row r="702" spans="1:12" ht="14" x14ac:dyDescent="0.3">
      <c r="A702" s="2" t="str">
        <f>CONCATENATE(Tableau1[[#This Row],[Niv 1]],".",Tableau1[[#This Row],[Niv 2]],".",Tableau1[[#This Row],[Niv 3]],".",Tableau1[[#This Row],[Niv 4]])</f>
        <v>11.7.14.</v>
      </c>
      <c r="B702" s="3" t="s">
        <v>693</v>
      </c>
      <c r="C702" s="3" t="s">
        <v>733</v>
      </c>
      <c r="D702" s="50">
        <v>11</v>
      </c>
      <c r="E702" s="51">
        <v>7</v>
      </c>
      <c r="F702" s="51">
        <v>14</v>
      </c>
      <c r="G702" s="51"/>
      <c r="H702" s="52" t="s">
        <v>748</v>
      </c>
      <c r="I702" s="57" t="s">
        <v>30</v>
      </c>
      <c r="J702" s="58"/>
      <c r="K702" s="55" t="e">
        <f ca="1">[1]!ConvNumberLetter(Tableau1[[#This Row],[Prix unitaire HT (Chiffres)]])</f>
        <v>#NAME?</v>
      </c>
      <c r="L702" s="24"/>
    </row>
    <row r="703" spans="1:12" ht="14" x14ac:dyDescent="0.3">
      <c r="A703" s="2" t="str">
        <f>CONCATENATE(Tableau1[[#This Row],[Niv 1]],".",Tableau1[[#This Row],[Niv 2]],".",Tableau1[[#This Row],[Niv 3]],".",Tableau1[[#This Row],[Niv 4]])</f>
        <v>11.7.15.</v>
      </c>
      <c r="B703" s="3" t="s">
        <v>693</v>
      </c>
      <c r="C703" s="3" t="s">
        <v>733</v>
      </c>
      <c r="D703" s="50">
        <v>11</v>
      </c>
      <c r="E703" s="51">
        <v>7</v>
      </c>
      <c r="F703" s="51">
        <v>15</v>
      </c>
      <c r="G703" s="51"/>
      <c r="H703" s="52" t="s">
        <v>749</v>
      </c>
      <c r="I703" s="57" t="s">
        <v>30</v>
      </c>
      <c r="J703" s="58"/>
      <c r="K703" s="55" t="e">
        <f ca="1">[1]!ConvNumberLetter(Tableau1[[#This Row],[Prix unitaire HT (Chiffres)]])</f>
        <v>#NAME?</v>
      </c>
      <c r="L703" s="24"/>
    </row>
    <row r="704" spans="1:12" ht="14" x14ac:dyDescent="0.3">
      <c r="A704" s="2" t="str">
        <f>CONCATENATE(Tableau1[[#This Row],[Niv 1]],".",Tableau1[[#This Row],[Niv 2]],".",Tableau1[[#This Row],[Niv 3]],".",Tableau1[[#This Row],[Niv 4]])</f>
        <v>11.7.16.</v>
      </c>
      <c r="B704" s="3" t="s">
        <v>693</v>
      </c>
      <c r="C704" s="3" t="s">
        <v>733</v>
      </c>
      <c r="D704" s="50">
        <v>11</v>
      </c>
      <c r="E704" s="51">
        <v>7</v>
      </c>
      <c r="F704" s="51">
        <v>16</v>
      </c>
      <c r="G704" s="51"/>
      <c r="H704" s="52" t="s">
        <v>750</v>
      </c>
      <c r="I704" s="57" t="s">
        <v>30</v>
      </c>
      <c r="J704" s="58"/>
      <c r="K704" s="55" t="e">
        <f ca="1">[1]!ConvNumberLetter(Tableau1[[#This Row],[Prix unitaire HT (Chiffres)]])</f>
        <v>#NAME?</v>
      </c>
      <c r="L704" s="24"/>
    </row>
    <row r="705" spans="1:12" ht="14" x14ac:dyDescent="0.3">
      <c r="A705" s="2" t="str">
        <f>CONCATENATE(Tableau1[[#This Row],[Niv 1]],".",Tableau1[[#This Row],[Niv 2]],".",Tableau1[[#This Row],[Niv 3]],".",Tableau1[[#This Row],[Niv 4]])</f>
        <v>11.7.17.</v>
      </c>
      <c r="B705" s="3" t="s">
        <v>693</v>
      </c>
      <c r="C705" s="3" t="s">
        <v>733</v>
      </c>
      <c r="D705" s="50">
        <v>11</v>
      </c>
      <c r="E705" s="51">
        <v>7</v>
      </c>
      <c r="F705" s="51">
        <v>17</v>
      </c>
      <c r="G705" s="51"/>
      <c r="H705" s="52" t="s">
        <v>751</v>
      </c>
      <c r="I705" s="57" t="s">
        <v>30</v>
      </c>
      <c r="J705" s="58"/>
      <c r="K705" s="55" t="e">
        <f ca="1">[1]!ConvNumberLetter(Tableau1[[#This Row],[Prix unitaire HT (Chiffres)]])</f>
        <v>#NAME?</v>
      </c>
      <c r="L705" s="24"/>
    </row>
    <row r="706" spans="1:12" ht="14" x14ac:dyDescent="0.3">
      <c r="A706" s="2" t="str">
        <f>CONCATENATE(Tableau1[[#This Row],[Niv 1]],".",Tableau1[[#This Row],[Niv 2]],".",Tableau1[[#This Row],[Niv 3]],".",Tableau1[[#This Row],[Niv 4]])</f>
        <v>11.7.18.</v>
      </c>
      <c r="B706" s="3" t="s">
        <v>693</v>
      </c>
      <c r="C706" s="3" t="s">
        <v>733</v>
      </c>
      <c r="D706" s="50">
        <v>11</v>
      </c>
      <c r="E706" s="51">
        <v>7</v>
      </c>
      <c r="F706" s="51">
        <v>18</v>
      </c>
      <c r="G706" s="51"/>
      <c r="H706" s="52" t="s">
        <v>752</v>
      </c>
      <c r="I706" s="57" t="s">
        <v>30</v>
      </c>
      <c r="J706" s="58"/>
      <c r="K706" s="55" t="e">
        <f ca="1">[1]!ConvNumberLetter(Tableau1[[#This Row],[Prix unitaire HT (Chiffres)]])</f>
        <v>#NAME?</v>
      </c>
      <c r="L706" s="24"/>
    </row>
    <row r="707" spans="1:12" ht="15" customHeight="1" x14ac:dyDescent="0.3">
      <c r="A707" s="2" t="str">
        <f>CONCATENATE(Tableau1[[#This Row],[Niv 1]],".",Tableau1[[#This Row],[Niv 2]],".",Tableau1[[#This Row],[Niv 3]],".",Tableau1[[#This Row],[Niv 4]])</f>
        <v>11.7.19.</v>
      </c>
      <c r="B707" s="3" t="s">
        <v>693</v>
      </c>
      <c r="C707" s="3" t="s">
        <v>733</v>
      </c>
      <c r="D707" s="50">
        <v>11</v>
      </c>
      <c r="E707" s="51">
        <v>7</v>
      </c>
      <c r="F707" s="51">
        <v>19</v>
      </c>
      <c r="G707" s="51"/>
      <c r="H707" s="52" t="s">
        <v>753</v>
      </c>
      <c r="I707" s="57" t="s">
        <v>30</v>
      </c>
      <c r="J707" s="58"/>
      <c r="K707" s="55" t="e">
        <f ca="1">[1]!ConvNumberLetter(Tableau1[[#This Row],[Prix unitaire HT (Chiffres)]])</f>
        <v>#NAME?</v>
      </c>
      <c r="L707" s="24"/>
    </row>
    <row r="708" spans="1:12" ht="15" customHeight="1" x14ac:dyDescent="0.3">
      <c r="A708" s="2" t="str">
        <f>CONCATENATE(Tableau1[[#This Row],[Niv 1]],".",Tableau1[[#This Row],[Niv 2]],".",Tableau1[[#This Row],[Niv 3]],".",Tableau1[[#This Row],[Niv 4]])</f>
        <v>11.7.20.</v>
      </c>
      <c r="B708" s="3" t="s">
        <v>693</v>
      </c>
      <c r="C708" s="3" t="s">
        <v>733</v>
      </c>
      <c r="D708" s="50">
        <v>11</v>
      </c>
      <c r="E708" s="51">
        <v>7</v>
      </c>
      <c r="F708" s="51">
        <v>20</v>
      </c>
      <c r="G708" s="51"/>
      <c r="H708" s="52" t="s">
        <v>754</v>
      </c>
      <c r="I708" s="57" t="s">
        <v>30</v>
      </c>
      <c r="J708" s="58"/>
      <c r="K708" s="55" t="e">
        <f ca="1">[1]!ConvNumberLetter(Tableau1[[#This Row],[Prix unitaire HT (Chiffres)]])</f>
        <v>#NAME?</v>
      </c>
      <c r="L708" s="24"/>
    </row>
    <row r="709" spans="1:12" ht="15" customHeight="1" x14ac:dyDescent="0.3">
      <c r="A709" s="2" t="str">
        <f>CONCATENATE(Tableau1[[#This Row],[Niv 1]],".",Tableau1[[#This Row],[Niv 2]],".",Tableau1[[#This Row],[Niv 3]],".",Tableau1[[#This Row],[Niv 4]])</f>
        <v>11.7.21.</v>
      </c>
      <c r="B709" s="3" t="s">
        <v>693</v>
      </c>
      <c r="C709" s="3" t="s">
        <v>733</v>
      </c>
      <c r="D709" s="50">
        <v>11</v>
      </c>
      <c r="E709" s="51">
        <v>7</v>
      </c>
      <c r="F709" s="51">
        <v>21</v>
      </c>
      <c r="G709" s="51"/>
      <c r="H709" s="52" t="s">
        <v>755</v>
      </c>
      <c r="I709" s="57" t="s">
        <v>30</v>
      </c>
      <c r="J709" s="58"/>
      <c r="K709" s="55" t="e">
        <f ca="1">[1]!ConvNumberLetter(Tableau1[[#This Row],[Prix unitaire HT (Chiffres)]])</f>
        <v>#NAME?</v>
      </c>
      <c r="L709" s="24"/>
    </row>
    <row r="710" spans="1:12" ht="15" customHeight="1" x14ac:dyDescent="0.3">
      <c r="A710" s="2" t="str">
        <f>CONCATENATE(Tableau1[[#This Row],[Niv 1]],".",Tableau1[[#This Row],[Niv 2]],".",Tableau1[[#This Row],[Niv 3]],".",Tableau1[[#This Row],[Niv 4]])</f>
        <v>11.7.22.</v>
      </c>
      <c r="B710" s="3" t="s">
        <v>693</v>
      </c>
      <c r="C710" s="3" t="s">
        <v>733</v>
      </c>
      <c r="D710" s="50">
        <v>11</v>
      </c>
      <c r="E710" s="51">
        <v>7</v>
      </c>
      <c r="F710" s="51">
        <v>22</v>
      </c>
      <c r="G710" s="51"/>
      <c r="H710" s="52" t="s">
        <v>756</v>
      </c>
      <c r="I710" s="57" t="s">
        <v>30</v>
      </c>
      <c r="J710" s="58"/>
      <c r="K710" s="55" t="e">
        <f ca="1">[1]!ConvNumberLetter(Tableau1[[#This Row],[Prix unitaire HT (Chiffres)]])</f>
        <v>#NAME?</v>
      </c>
      <c r="L710" s="24"/>
    </row>
    <row r="711" spans="1:12" ht="15" customHeight="1" x14ac:dyDescent="0.3">
      <c r="A711" s="2" t="str">
        <f>CONCATENATE(Tableau1[[#This Row],[Niv 1]],".",Tableau1[[#This Row],[Niv 2]],".",Tableau1[[#This Row],[Niv 3]],".",Tableau1[[#This Row],[Niv 4]])</f>
        <v>11.7.23.</v>
      </c>
      <c r="B711" s="3" t="s">
        <v>693</v>
      </c>
      <c r="C711" s="3" t="s">
        <v>733</v>
      </c>
      <c r="D711" s="50">
        <v>11</v>
      </c>
      <c r="E711" s="51">
        <v>7</v>
      </c>
      <c r="F711" s="51">
        <v>23</v>
      </c>
      <c r="G711" s="51"/>
      <c r="H711" s="52" t="s">
        <v>757</v>
      </c>
      <c r="I711" s="57" t="s">
        <v>30</v>
      </c>
      <c r="J711" s="58"/>
      <c r="K711" s="55" t="e">
        <f ca="1">[1]!ConvNumberLetter(Tableau1[[#This Row],[Prix unitaire HT (Chiffres)]])</f>
        <v>#NAME?</v>
      </c>
      <c r="L711" s="24"/>
    </row>
    <row r="712" spans="1:12" ht="15" customHeight="1" x14ac:dyDescent="0.3">
      <c r="A712" s="2" t="str">
        <f>CONCATENATE(Tableau1[[#This Row],[Niv 1]],".",Tableau1[[#This Row],[Niv 2]],".",Tableau1[[#This Row],[Niv 3]],".",Tableau1[[#This Row],[Niv 4]])</f>
        <v>11.7.24.</v>
      </c>
      <c r="B712" s="3" t="s">
        <v>693</v>
      </c>
      <c r="C712" s="3" t="s">
        <v>733</v>
      </c>
      <c r="D712" s="50">
        <v>11</v>
      </c>
      <c r="E712" s="51">
        <v>7</v>
      </c>
      <c r="F712" s="51">
        <v>24</v>
      </c>
      <c r="G712" s="51"/>
      <c r="H712" s="52" t="s">
        <v>758</v>
      </c>
      <c r="I712" s="57" t="s">
        <v>30</v>
      </c>
      <c r="J712" s="58"/>
      <c r="K712" s="55" t="e">
        <f ca="1">[1]!ConvNumberLetter(Tableau1[[#This Row],[Prix unitaire HT (Chiffres)]])</f>
        <v>#NAME?</v>
      </c>
      <c r="L712" s="24"/>
    </row>
    <row r="713" spans="1:12" ht="15" customHeight="1" x14ac:dyDescent="0.3">
      <c r="A713" s="2" t="str">
        <f>CONCATENATE(Tableau1[[#This Row],[Niv 1]],".",Tableau1[[#This Row],[Niv 2]],".",Tableau1[[#This Row],[Niv 3]],".",Tableau1[[#This Row],[Niv 4]])</f>
        <v>11.7.25.</v>
      </c>
      <c r="B713" s="3" t="s">
        <v>693</v>
      </c>
      <c r="C713" s="3" t="s">
        <v>733</v>
      </c>
      <c r="D713" s="50">
        <v>11</v>
      </c>
      <c r="E713" s="51">
        <v>7</v>
      </c>
      <c r="F713" s="51">
        <v>25</v>
      </c>
      <c r="G713" s="51"/>
      <c r="H713" s="52" t="s">
        <v>759</v>
      </c>
      <c r="I713" s="57" t="s">
        <v>30</v>
      </c>
      <c r="J713" s="58"/>
      <c r="K713" s="55" t="e">
        <f ca="1">[1]!ConvNumberLetter(Tableau1[[#This Row],[Prix unitaire HT (Chiffres)]])</f>
        <v>#NAME?</v>
      </c>
      <c r="L713" s="24"/>
    </row>
    <row r="714" spans="1:12" ht="15" customHeight="1" x14ac:dyDescent="0.3">
      <c r="A714" s="2" t="str">
        <f>CONCATENATE(Tableau1[[#This Row],[Niv 1]],".",Tableau1[[#This Row],[Niv 2]],".",Tableau1[[#This Row],[Niv 3]],".",Tableau1[[#This Row],[Niv 4]])</f>
        <v>11.7.26.</v>
      </c>
      <c r="B714" s="3" t="s">
        <v>693</v>
      </c>
      <c r="C714" s="3" t="s">
        <v>733</v>
      </c>
      <c r="D714" s="50">
        <v>11</v>
      </c>
      <c r="E714" s="51">
        <v>7</v>
      </c>
      <c r="F714" s="51">
        <v>26</v>
      </c>
      <c r="G714" s="51"/>
      <c r="H714" s="52" t="s">
        <v>760</v>
      </c>
      <c r="I714" s="57" t="s">
        <v>30</v>
      </c>
      <c r="J714" s="58"/>
      <c r="K714" s="55" t="e">
        <f ca="1">[1]!ConvNumberLetter(Tableau1[[#This Row],[Prix unitaire HT (Chiffres)]])</f>
        <v>#NAME?</v>
      </c>
      <c r="L714" s="24"/>
    </row>
    <row r="715" spans="1:12" ht="15" customHeight="1" x14ac:dyDescent="0.3">
      <c r="A715" s="2" t="str">
        <f>CONCATENATE(Tableau1[[#This Row],[Niv 1]],".",Tableau1[[#This Row],[Niv 2]],".",Tableau1[[#This Row],[Niv 3]],".",Tableau1[[#This Row],[Niv 4]])</f>
        <v>11.7.27.</v>
      </c>
      <c r="B715" s="3" t="s">
        <v>693</v>
      </c>
      <c r="C715" s="3" t="s">
        <v>733</v>
      </c>
      <c r="D715" s="50">
        <v>11</v>
      </c>
      <c r="E715" s="51">
        <v>7</v>
      </c>
      <c r="F715" s="51">
        <v>27</v>
      </c>
      <c r="G715" s="51"/>
      <c r="H715" s="52" t="s">
        <v>761</v>
      </c>
      <c r="I715" s="57" t="s">
        <v>30</v>
      </c>
      <c r="J715" s="58"/>
      <c r="K715" s="55" t="e">
        <f ca="1">[1]!ConvNumberLetter(Tableau1[[#This Row],[Prix unitaire HT (Chiffres)]])</f>
        <v>#NAME?</v>
      </c>
      <c r="L715" s="24"/>
    </row>
    <row r="716" spans="1:12" ht="39" x14ac:dyDescent="0.3">
      <c r="A716" s="2" t="str">
        <f>CONCATENATE(Tableau1[[#This Row],[Niv 1]],".",Tableau1[[#This Row],[Niv 2]],".",Tableau1[[#This Row],[Niv 3]],".",Tableau1[[#This Row],[Niv 4]])</f>
        <v>12...</v>
      </c>
      <c r="B716" s="37" t="s">
        <v>762</v>
      </c>
      <c r="C716" s="37"/>
      <c r="D716" s="78">
        <v>12</v>
      </c>
      <c r="E716" s="39"/>
      <c r="F716" s="39"/>
      <c r="G716" s="39"/>
      <c r="H716" s="40" t="s">
        <v>950</v>
      </c>
      <c r="I716" s="41"/>
      <c r="J716" s="79"/>
      <c r="K716" s="79"/>
      <c r="L716" s="24"/>
    </row>
    <row r="717" spans="1:12" ht="15" customHeight="1" x14ac:dyDescent="0.3">
      <c r="A717" s="2" t="str">
        <f>CONCATENATE(Tableau1[[#This Row],[Niv 1]],".",Tableau1[[#This Row],[Niv 2]],".",Tableau1[[#This Row],[Niv 3]],".",Tableau1[[#This Row],[Niv 4]])</f>
        <v>12.1..</v>
      </c>
      <c r="B717" s="8" t="s">
        <v>762</v>
      </c>
      <c r="C717" s="8" t="s">
        <v>763</v>
      </c>
      <c r="D717" s="44">
        <v>12</v>
      </c>
      <c r="E717" s="45">
        <v>1</v>
      </c>
      <c r="F717" s="45"/>
      <c r="G717" s="45"/>
      <c r="H717" s="46" t="s">
        <v>764</v>
      </c>
      <c r="I717" s="47"/>
      <c r="J717" s="60"/>
      <c r="K717" s="60"/>
      <c r="L717" s="22"/>
    </row>
    <row r="718" spans="1:12" ht="15" customHeight="1" x14ac:dyDescent="0.3">
      <c r="A718" s="2" t="str">
        <f>CONCATENATE(Tableau1[[#This Row],[Niv 1]],".",Tableau1[[#This Row],[Niv 2]],".",Tableau1[[#This Row],[Niv 3]],".",Tableau1[[#This Row],[Niv 4]])</f>
        <v>12.1.1.</v>
      </c>
      <c r="B718" s="63" t="s">
        <v>762</v>
      </c>
      <c r="C718" s="63" t="s">
        <v>763</v>
      </c>
      <c r="D718" s="64">
        <v>12</v>
      </c>
      <c r="E718" s="65">
        <v>1</v>
      </c>
      <c r="F718" s="65">
        <v>1</v>
      </c>
      <c r="G718" s="65"/>
      <c r="H718" s="103" t="s">
        <v>765</v>
      </c>
      <c r="I718" s="67"/>
      <c r="J718" s="104"/>
      <c r="K718" s="104"/>
      <c r="L718" s="23"/>
    </row>
    <row r="719" spans="1:12" ht="15" customHeight="1" x14ac:dyDescent="0.3">
      <c r="A719" s="2" t="str">
        <f>CONCATENATE(Tableau1[[#This Row],[Niv 1]],".",Tableau1[[#This Row],[Niv 2]],".",Tableau1[[#This Row],[Niv 3]],".",Tableau1[[#This Row],[Niv 4]])</f>
        <v>12.1.1.1</v>
      </c>
      <c r="B719" s="3" t="s">
        <v>762</v>
      </c>
      <c r="C719" s="3" t="s">
        <v>763</v>
      </c>
      <c r="D719" s="50">
        <v>12</v>
      </c>
      <c r="E719" s="51">
        <v>1</v>
      </c>
      <c r="F719" s="51">
        <v>1</v>
      </c>
      <c r="G719" s="51">
        <v>1</v>
      </c>
      <c r="H719" s="52" t="s">
        <v>766</v>
      </c>
      <c r="I719" s="105" t="s">
        <v>767</v>
      </c>
      <c r="J719" s="70"/>
      <c r="K719" s="55" t="e">
        <f ca="1">[1]!ConvNumberLetter(Tableau1[[#This Row],[Prix unitaire HT (Chiffres)]])</f>
        <v>#NAME?</v>
      </c>
      <c r="L719" s="25"/>
    </row>
    <row r="720" spans="1:12" ht="15" customHeight="1" x14ac:dyDescent="0.3">
      <c r="A720" s="2" t="str">
        <f>CONCATENATE(Tableau1[[#This Row],[Niv 1]],".",Tableau1[[#This Row],[Niv 2]],".",Tableau1[[#This Row],[Niv 3]],".",Tableau1[[#This Row],[Niv 4]])</f>
        <v>12.1.1.2</v>
      </c>
      <c r="B720" s="3" t="s">
        <v>762</v>
      </c>
      <c r="C720" s="3" t="s">
        <v>763</v>
      </c>
      <c r="D720" s="50">
        <v>12</v>
      </c>
      <c r="E720" s="51">
        <v>1</v>
      </c>
      <c r="F720" s="51">
        <v>1</v>
      </c>
      <c r="G720" s="51">
        <v>2</v>
      </c>
      <c r="H720" s="52" t="s">
        <v>768</v>
      </c>
      <c r="I720" s="105" t="s">
        <v>767</v>
      </c>
      <c r="J720" s="70"/>
      <c r="K720" s="55" t="e">
        <f ca="1">[1]!ConvNumberLetter(Tableau1[[#This Row],[Prix unitaire HT (Chiffres)]])</f>
        <v>#NAME?</v>
      </c>
      <c r="L720" s="24"/>
    </row>
    <row r="721" spans="1:12" ht="15" customHeight="1" x14ac:dyDescent="0.3">
      <c r="A721" s="2" t="str">
        <f>CONCATENATE(Tableau1[[#This Row],[Niv 1]],".",Tableau1[[#This Row],[Niv 2]],".",Tableau1[[#This Row],[Niv 3]],".",Tableau1[[#This Row],[Niv 4]])</f>
        <v>12.1.1.3</v>
      </c>
      <c r="B721" s="3" t="s">
        <v>762</v>
      </c>
      <c r="C721" s="3" t="s">
        <v>763</v>
      </c>
      <c r="D721" s="50">
        <v>12</v>
      </c>
      <c r="E721" s="51">
        <v>1</v>
      </c>
      <c r="F721" s="51">
        <v>1</v>
      </c>
      <c r="G721" s="51">
        <v>3</v>
      </c>
      <c r="H721" s="52" t="s">
        <v>769</v>
      </c>
      <c r="I721" s="105" t="s">
        <v>767</v>
      </c>
      <c r="J721" s="70"/>
      <c r="K721" s="55" t="e">
        <f ca="1">[1]!ConvNumberLetter(Tableau1[[#This Row],[Prix unitaire HT (Chiffres)]])</f>
        <v>#NAME?</v>
      </c>
      <c r="L721" s="24"/>
    </row>
    <row r="722" spans="1:12" ht="15" customHeight="1" x14ac:dyDescent="0.3">
      <c r="A722" s="2" t="str">
        <f>CONCATENATE(Tableau1[[#This Row],[Niv 1]],".",Tableau1[[#This Row],[Niv 2]],".",Tableau1[[#This Row],[Niv 3]],".",Tableau1[[#This Row],[Niv 4]])</f>
        <v>12.1.1.4</v>
      </c>
      <c r="B722" s="3" t="s">
        <v>762</v>
      </c>
      <c r="C722" s="3" t="s">
        <v>763</v>
      </c>
      <c r="D722" s="50">
        <v>12</v>
      </c>
      <c r="E722" s="51">
        <v>1</v>
      </c>
      <c r="F722" s="51">
        <v>1</v>
      </c>
      <c r="G722" s="51">
        <v>4</v>
      </c>
      <c r="H722" s="52" t="s">
        <v>770</v>
      </c>
      <c r="I722" s="105" t="s">
        <v>767</v>
      </c>
      <c r="J722" s="70"/>
      <c r="K722" s="55" t="e">
        <f ca="1">[1]!ConvNumberLetter(Tableau1[[#This Row],[Prix unitaire HT (Chiffres)]])</f>
        <v>#NAME?</v>
      </c>
      <c r="L722" s="24"/>
    </row>
    <row r="723" spans="1:12" ht="15" customHeight="1" x14ac:dyDescent="0.3">
      <c r="A723" s="2" t="str">
        <f>CONCATENATE(Tableau1[[#This Row],[Niv 1]],".",Tableau1[[#This Row],[Niv 2]],".",Tableau1[[#This Row],[Niv 3]],".",Tableau1[[#This Row],[Niv 4]])</f>
        <v>12.1.1.5</v>
      </c>
      <c r="B723" s="3" t="s">
        <v>762</v>
      </c>
      <c r="C723" s="3" t="s">
        <v>763</v>
      </c>
      <c r="D723" s="50">
        <v>12</v>
      </c>
      <c r="E723" s="51">
        <v>1</v>
      </c>
      <c r="F723" s="51">
        <v>1</v>
      </c>
      <c r="G723" s="51">
        <v>5</v>
      </c>
      <c r="H723" s="52" t="s">
        <v>771</v>
      </c>
      <c r="I723" s="105" t="s">
        <v>767</v>
      </c>
      <c r="J723" s="70"/>
      <c r="K723" s="55" t="e">
        <f ca="1">[1]!ConvNumberLetter(Tableau1[[#This Row],[Prix unitaire HT (Chiffres)]])</f>
        <v>#NAME?</v>
      </c>
      <c r="L723" s="24"/>
    </row>
    <row r="724" spans="1:12" ht="15" customHeight="1" x14ac:dyDescent="0.3">
      <c r="A724" s="2" t="str">
        <f>CONCATENATE(Tableau1[[#This Row],[Niv 1]],".",Tableau1[[#This Row],[Niv 2]],".",Tableau1[[#This Row],[Niv 3]],".",Tableau1[[#This Row],[Niv 4]])</f>
        <v>12.1.2.</v>
      </c>
      <c r="B724" s="63" t="s">
        <v>762</v>
      </c>
      <c r="C724" s="63" t="s">
        <v>763</v>
      </c>
      <c r="D724" s="64">
        <v>12</v>
      </c>
      <c r="E724" s="65">
        <v>1</v>
      </c>
      <c r="F724" s="65">
        <v>2</v>
      </c>
      <c r="G724" s="65"/>
      <c r="H724" s="103" t="s">
        <v>772</v>
      </c>
      <c r="I724" s="67"/>
      <c r="J724" s="67"/>
      <c r="K724" s="69"/>
      <c r="L724" s="24"/>
    </row>
    <row r="725" spans="1:12" ht="15" customHeight="1" x14ac:dyDescent="0.3">
      <c r="A725" s="2" t="str">
        <f>CONCATENATE(Tableau1[[#This Row],[Niv 1]],".",Tableau1[[#This Row],[Niv 2]],".",Tableau1[[#This Row],[Niv 3]],".",Tableau1[[#This Row],[Niv 4]])</f>
        <v>12.1.2.1</v>
      </c>
      <c r="B725" s="3" t="s">
        <v>762</v>
      </c>
      <c r="C725" s="3" t="s">
        <v>763</v>
      </c>
      <c r="D725" s="50">
        <v>12</v>
      </c>
      <c r="E725" s="51">
        <v>1</v>
      </c>
      <c r="F725" s="51">
        <v>2</v>
      </c>
      <c r="G725" s="51">
        <v>1</v>
      </c>
      <c r="H725" s="52" t="s">
        <v>773</v>
      </c>
      <c r="I725" s="105" t="s">
        <v>30</v>
      </c>
      <c r="J725" s="70"/>
      <c r="K725" s="55" t="e">
        <f ca="1">[1]!ConvNumberLetter(Tableau1[[#This Row],[Prix unitaire HT (Chiffres)]])</f>
        <v>#NAME?</v>
      </c>
      <c r="L725" s="24"/>
    </row>
    <row r="726" spans="1:12" ht="15" customHeight="1" x14ac:dyDescent="0.3">
      <c r="A726" s="2" t="str">
        <f>CONCATENATE(Tableau1[[#This Row],[Niv 1]],".",Tableau1[[#This Row],[Niv 2]],".",Tableau1[[#This Row],[Niv 3]],".",Tableau1[[#This Row],[Niv 4]])</f>
        <v>12.1.2.2</v>
      </c>
      <c r="B726" s="3" t="s">
        <v>762</v>
      </c>
      <c r="C726" s="3" t="s">
        <v>763</v>
      </c>
      <c r="D726" s="50">
        <v>12</v>
      </c>
      <c r="E726" s="51">
        <v>1</v>
      </c>
      <c r="F726" s="51">
        <v>2</v>
      </c>
      <c r="G726" s="51">
        <v>2</v>
      </c>
      <c r="H726" s="52" t="s">
        <v>774</v>
      </c>
      <c r="I726" s="105" t="s">
        <v>30</v>
      </c>
      <c r="J726" s="70"/>
      <c r="K726" s="55" t="e">
        <f ca="1">[1]!ConvNumberLetter(Tableau1[[#This Row],[Prix unitaire HT (Chiffres)]])</f>
        <v>#NAME?</v>
      </c>
      <c r="L726" s="24"/>
    </row>
    <row r="727" spans="1:12" ht="15" customHeight="1" x14ac:dyDescent="0.3">
      <c r="A727" s="2" t="str">
        <f>CONCATENATE(Tableau1[[#This Row],[Niv 1]],".",Tableau1[[#This Row],[Niv 2]],".",Tableau1[[#This Row],[Niv 3]],".",Tableau1[[#This Row],[Niv 4]])</f>
        <v>12.1.2.3</v>
      </c>
      <c r="B727" s="3" t="s">
        <v>762</v>
      </c>
      <c r="C727" s="3" t="s">
        <v>763</v>
      </c>
      <c r="D727" s="50">
        <v>12</v>
      </c>
      <c r="E727" s="51">
        <v>1</v>
      </c>
      <c r="F727" s="51">
        <v>2</v>
      </c>
      <c r="G727" s="51">
        <v>3</v>
      </c>
      <c r="H727" s="52" t="s">
        <v>775</v>
      </c>
      <c r="I727" s="105" t="s">
        <v>30</v>
      </c>
      <c r="J727" s="70"/>
      <c r="K727" s="55" t="e">
        <f ca="1">[1]!ConvNumberLetter(Tableau1[[#This Row],[Prix unitaire HT (Chiffres)]])</f>
        <v>#NAME?</v>
      </c>
      <c r="L727" s="24"/>
    </row>
    <row r="728" spans="1:12" ht="15" customHeight="1" x14ac:dyDescent="0.3">
      <c r="A728" s="2" t="str">
        <f>CONCATENATE(Tableau1[[#This Row],[Niv 1]],".",Tableau1[[#This Row],[Niv 2]],".",Tableau1[[#This Row],[Niv 3]],".",Tableau1[[#This Row],[Niv 4]])</f>
        <v>12.1.3.</v>
      </c>
      <c r="B728" s="63" t="s">
        <v>762</v>
      </c>
      <c r="C728" s="63" t="s">
        <v>783</v>
      </c>
      <c r="D728" s="64">
        <v>12</v>
      </c>
      <c r="E728" s="65">
        <v>1</v>
      </c>
      <c r="F728" s="65">
        <v>3</v>
      </c>
      <c r="G728" s="65"/>
      <c r="H728" s="66" t="s">
        <v>784</v>
      </c>
      <c r="I728" s="67"/>
      <c r="J728" s="68"/>
      <c r="K728" s="69"/>
      <c r="L728" s="24"/>
    </row>
    <row r="729" spans="1:12" ht="15" customHeight="1" x14ac:dyDescent="0.3">
      <c r="A729" s="2" t="str">
        <f>CONCATENATE(Tableau1[[#This Row],[Niv 1]],".",Tableau1[[#This Row],[Niv 2]],".",Tableau1[[#This Row],[Niv 3]],".",Tableau1[[#This Row],[Niv 4]])</f>
        <v>12.1.3.1</v>
      </c>
      <c r="B729" s="1" t="s">
        <v>762</v>
      </c>
      <c r="C729" s="1" t="s">
        <v>783</v>
      </c>
      <c r="D729" s="50">
        <v>12</v>
      </c>
      <c r="E729" s="51">
        <v>1</v>
      </c>
      <c r="F729" s="51">
        <v>3</v>
      </c>
      <c r="G729" s="51">
        <v>1</v>
      </c>
      <c r="H729" s="52" t="s">
        <v>785</v>
      </c>
      <c r="I729" s="105" t="s">
        <v>30</v>
      </c>
      <c r="J729" s="70"/>
      <c r="K729" s="55" t="e">
        <f ca="1">[1]!ConvNumberLetter(Tableau1[[#This Row],[Prix unitaire HT (Chiffres)]])</f>
        <v>#NAME?</v>
      </c>
      <c r="L729" s="24"/>
    </row>
    <row r="730" spans="1:12" ht="15" customHeight="1" x14ac:dyDescent="0.3">
      <c r="A730" s="2" t="str">
        <f>CONCATENATE(Tableau1[[#This Row],[Niv 1]],".",Tableau1[[#This Row],[Niv 2]],".",Tableau1[[#This Row],[Niv 3]],".",Tableau1[[#This Row],[Niv 4]])</f>
        <v>12.1.3.2</v>
      </c>
      <c r="B730" s="3" t="s">
        <v>762</v>
      </c>
      <c r="C730" s="3" t="s">
        <v>783</v>
      </c>
      <c r="D730" s="50">
        <v>12</v>
      </c>
      <c r="E730" s="51">
        <v>1</v>
      </c>
      <c r="F730" s="51">
        <v>3</v>
      </c>
      <c r="G730" s="51">
        <v>2</v>
      </c>
      <c r="H730" s="52" t="s">
        <v>786</v>
      </c>
      <c r="I730" s="105" t="s">
        <v>30</v>
      </c>
      <c r="J730" s="70"/>
      <c r="K730" s="55" t="e">
        <f ca="1">[1]!ConvNumberLetter(Tableau1[[#This Row],[Prix unitaire HT (Chiffres)]])</f>
        <v>#NAME?</v>
      </c>
      <c r="L730" s="24"/>
    </row>
    <row r="731" spans="1:12" ht="15" customHeight="1" x14ac:dyDescent="0.3">
      <c r="A731" s="2" t="str">
        <f>CONCATENATE(Tableau1[[#This Row],[Niv 1]],".",Tableau1[[#This Row],[Niv 2]],".",Tableau1[[#This Row],[Niv 3]],".",Tableau1[[#This Row],[Niv 4]])</f>
        <v>12.1.3.3</v>
      </c>
      <c r="B731" s="3" t="s">
        <v>762</v>
      </c>
      <c r="C731" s="3" t="s">
        <v>783</v>
      </c>
      <c r="D731" s="50">
        <v>12</v>
      </c>
      <c r="E731" s="51">
        <v>1</v>
      </c>
      <c r="F731" s="51">
        <v>3</v>
      </c>
      <c r="G731" s="51">
        <v>3</v>
      </c>
      <c r="H731" s="52" t="s">
        <v>787</v>
      </c>
      <c r="I731" s="105" t="s">
        <v>30</v>
      </c>
      <c r="J731" s="70"/>
      <c r="K731" s="55" t="e">
        <f ca="1">[1]!ConvNumberLetter(Tableau1[[#This Row],[Prix unitaire HT (Chiffres)]])</f>
        <v>#NAME?</v>
      </c>
      <c r="L731" s="23"/>
    </row>
    <row r="732" spans="1:12" ht="15" customHeight="1" x14ac:dyDescent="0.3">
      <c r="A732" s="2" t="str">
        <f>CONCATENATE(Tableau1[[#This Row],[Niv 1]],".",Tableau1[[#This Row],[Niv 2]],".",Tableau1[[#This Row],[Niv 3]],".",Tableau1[[#This Row],[Niv 4]])</f>
        <v>12.1.3.4</v>
      </c>
      <c r="B732" s="3" t="s">
        <v>762</v>
      </c>
      <c r="C732" s="3" t="s">
        <v>783</v>
      </c>
      <c r="D732" s="50">
        <v>12</v>
      </c>
      <c r="E732" s="51">
        <v>1</v>
      </c>
      <c r="F732" s="51">
        <v>3</v>
      </c>
      <c r="G732" s="51">
        <v>4</v>
      </c>
      <c r="H732" s="52" t="s">
        <v>788</v>
      </c>
      <c r="I732" s="105" t="s">
        <v>30</v>
      </c>
      <c r="J732" s="70"/>
      <c r="K732" s="55" t="e">
        <f ca="1">[1]!ConvNumberLetter(Tableau1[[#This Row],[Prix unitaire HT (Chiffres)]])</f>
        <v>#NAME?</v>
      </c>
      <c r="L732" s="25"/>
    </row>
    <row r="733" spans="1:12" ht="15" customHeight="1" x14ac:dyDescent="0.3">
      <c r="A733" s="2" t="str">
        <f>CONCATENATE(Tableau1[[#This Row],[Niv 1]],".",Tableau1[[#This Row],[Niv 2]],".",Tableau1[[#This Row],[Niv 3]],".",Tableau1[[#This Row],[Niv 4]])</f>
        <v>12.1.3.5</v>
      </c>
      <c r="B733" s="3" t="s">
        <v>762</v>
      </c>
      <c r="C733" s="3" t="s">
        <v>783</v>
      </c>
      <c r="D733" s="50">
        <v>12</v>
      </c>
      <c r="E733" s="51">
        <v>1</v>
      </c>
      <c r="F733" s="51">
        <v>3</v>
      </c>
      <c r="G733" s="51">
        <v>5</v>
      </c>
      <c r="H733" s="52" t="s">
        <v>789</v>
      </c>
      <c r="I733" s="105" t="s">
        <v>30</v>
      </c>
      <c r="J733" s="70"/>
      <c r="K733" s="55" t="e">
        <f ca="1">[1]!ConvNumberLetter(Tableau1[[#This Row],[Prix unitaire HT (Chiffres)]])</f>
        <v>#NAME?</v>
      </c>
      <c r="L733" s="24"/>
    </row>
    <row r="734" spans="1:12" ht="15" customHeight="1" x14ac:dyDescent="0.3">
      <c r="A734" s="2" t="str">
        <f>CONCATENATE(Tableau1[[#This Row],[Niv 1]],".",Tableau1[[#This Row],[Niv 2]],".",Tableau1[[#This Row],[Niv 3]],".",Tableau1[[#This Row],[Niv 4]])</f>
        <v>12.1.3.6</v>
      </c>
      <c r="B734" s="3" t="s">
        <v>762</v>
      </c>
      <c r="C734" s="3" t="s">
        <v>783</v>
      </c>
      <c r="D734" s="50">
        <v>12</v>
      </c>
      <c r="E734" s="51">
        <v>1</v>
      </c>
      <c r="F734" s="51">
        <v>3</v>
      </c>
      <c r="G734" s="51">
        <v>6</v>
      </c>
      <c r="H734" s="52" t="s">
        <v>790</v>
      </c>
      <c r="I734" s="105" t="s">
        <v>30</v>
      </c>
      <c r="J734" s="70"/>
      <c r="K734" s="55" t="e">
        <f ca="1">[1]!ConvNumberLetter(Tableau1[[#This Row],[Prix unitaire HT (Chiffres)]])</f>
        <v>#NAME?</v>
      </c>
      <c r="L734" s="24"/>
    </row>
    <row r="735" spans="1:12" ht="15" customHeight="1" x14ac:dyDescent="0.3">
      <c r="A735" s="2" t="str">
        <f>CONCATENATE(Tableau1[[#This Row],[Niv 1]],".",Tableau1[[#This Row],[Niv 2]],".",Tableau1[[#This Row],[Niv 3]],".",Tableau1[[#This Row],[Niv 4]])</f>
        <v>12.1.3.7</v>
      </c>
      <c r="B735" s="3" t="s">
        <v>762</v>
      </c>
      <c r="C735" s="3" t="s">
        <v>783</v>
      </c>
      <c r="D735" s="50">
        <v>12</v>
      </c>
      <c r="E735" s="51">
        <v>1</v>
      </c>
      <c r="F735" s="51">
        <v>3</v>
      </c>
      <c r="G735" s="51">
        <v>7</v>
      </c>
      <c r="H735" s="52" t="s">
        <v>791</v>
      </c>
      <c r="I735" s="105" t="s">
        <v>30</v>
      </c>
      <c r="J735" s="70"/>
      <c r="K735" s="55" t="e">
        <f ca="1">[1]!ConvNumberLetter(Tableau1[[#This Row],[Prix unitaire HT (Chiffres)]])</f>
        <v>#NAME?</v>
      </c>
      <c r="L735" s="24"/>
    </row>
    <row r="736" spans="1:12" ht="15" customHeight="1" x14ac:dyDescent="0.3">
      <c r="A736" s="2" t="str">
        <f>CONCATENATE(Tableau1[[#This Row],[Niv 1]],".",Tableau1[[#This Row],[Niv 2]],".",Tableau1[[#This Row],[Niv 3]],".",Tableau1[[#This Row],[Niv 4]])</f>
        <v>12.1.3.8</v>
      </c>
      <c r="B736" s="3" t="s">
        <v>762</v>
      </c>
      <c r="C736" s="3" t="s">
        <v>783</v>
      </c>
      <c r="D736" s="50">
        <v>12</v>
      </c>
      <c r="E736" s="51">
        <v>1</v>
      </c>
      <c r="F736" s="51">
        <v>3</v>
      </c>
      <c r="G736" s="51">
        <v>8</v>
      </c>
      <c r="H736" s="52" t="s">
        <v>792</v>
      </c>
      <c r="I736" s="105" t="s">
        <v>30</v>
      </c>
      <c r="J736" s="70"/>
      <c r="K736" s="55" t="e">
        <f ca="1">[1]!ConvNumberLetter(Tableau1[[#This Row],[Prix unitaire HT (Chiffres)]])</f>
        <v>#NAME?</v>
      </c>
      <c r="L736" s="24"/>
    </row>
    <row r="737" spans="1:12" ht="15" customHeight="1" x14ac:dyDescent="0.3">
      <c r="A737" s="2" t="str">
        <f>CONCATENATE(Tableau1[[#This Row],[Niv 1]],".",Tableau1[[#This Row],[Niv 2]],".",Tableau1[[#This Row],[Niv 3]],".",Tableau1[[#This Row],[Niv 4]])</f>
        <v>12.1.3.9</v>
      </c>
      <c r="B737" s="3" t="s">
        <v>762</v>
      </c>
      <c r="C737" s="3" t="s">
        <v>783</v>
      </c>
      <c r="D737" s="50">
        <v>12</v>
      </c>
      <c r="E737" s="51">
        <v>1</v>
      </c>
      <c r="F737" s="51">
        <v>3</v>
      </c>
      <c r="G737" s="51">
        <v>9</v>
      </c>
      <c r="H737" s="52" t="s">
        <v>793</v>
      </c>
      <c r="I737" s="105" t="s">
        <v>30</v>
      </c>
      <c r="J737" s="70"/>
      <c r="K737" s="55" t="e">
        <f ca="1">[1]!ConvNumberLetter(Tableau1[[#This Row],[Prix unitaire HT (Chiffres)]])</f>
        <v>#NAME?</v>
      </c>
      <c r="L737" s="24"/>
    </row>
    <row r="738" spans="1:12" ht="15" customHeight="1" x14ac:dyDescent="0.3">
      <c r="A738" s="2" t="str">
        <f>CONCATENATE(Tableau1[[#This Row],[Niv 1]],".",Tableau1[[#This Row],[Niv 2]],".",Tableau1[[#This Row],[Niv 3]],".",Tableau1[[#This Row],[Niv 4]])</f>
        <v>12.1.3.10</v>
      </c>
      <c r="B738" s="3" t="s">
        <v>762</v>
      </c>
      <c r="C738" s="3" t="s">
        <v>783</v>
      </c>
      <c r="D738" s="50">
        <v>12</v>
      </c>
      <c r="E738" s="51">
        <v>1</v>
      </c>
      <c r="F738" s="51">
        <v>3</v>
      </c>
      <c r="G738" s="51">
        <v>10</v>
      </c>
      <c r="H738" s="52" t="s">
        <v>794</v>
      </c>
      <c r="I738" s="105" t="s">
        <v>30</v>
      </c>
      <c r="J738" s="70"/>
      <c r="K738" s="55" t="e">
        <f ca="1">[1]!ConvNumberLetter(Tableau1[[#This Row],[Prix unitaire HT (Chiffres)]])</f>
        <v>#NAME?</v>
      </c>
      <c r="L738" s="24"/>
    </row>
    <row r="739" spans="1:12" ht="15" customHeight="1" x14ac:dyDescent="0.3">
      <c r="A739" s="2" t="str">
        <f>CONCATENATE(Tableau1[[#This Row],[Niv 1]],".",Tableau1[[#This Row],[Niv 2]],".",Tableau1[[#This Row],[Niv 3]],".",Tableau1[[#This Row],[Niv 4]])</f>
        <v>12.1.3.11</v>
      </c>
      <c r="B739" s="3" t="s">
        <v>762</v>
      </c>
      <c r="C739" s="3" t="s">
        <v>783</v>
      </c>
      <c r="D739" s="50">
        <v>12</v>
      </c>
      <c r="E739" s="51">
        <v>1</v>
      </c>
      <c r="F739" s="51">
        <v>3</v>
      </c>
      <c r="G739" s="51">
        <v>11</v>
      </c>
      <c r="H739" s="52" t="s">
        <v>795</v>
      </c>
      <c r="I739" s="105" t="s">
        <v>30</v>
      </c>
      <c r="J739" s="70"/>
      <c r="K739" s="55" t="e">
        <f ca="1">[1]!ConvNumberLetter(Tableau1[[#This Row],[Prix unitaire HT (Chiffres)]])</f>
        <v>#NAME?</v>
      </c>
      <c r="L739" s="24"/>
    </row>
    <row r="740" spans="1:12" ht="25" x14ac:dyDescent="0.3">
      <c r="A740" s="2" t="str">
        <f>CONCATENATE(Tableau1[[#This Row],[Niv 1]],".",Tableau1[[#This Row],[Niv 2]],".",Tableau1[[#This Row],[Niv 3]],".",Tableau1[[#This Row],[Niv 4]])</f>
        <v>12.1.3.12</v>
      </c>
      <c r="B740" s="1" t="s">
        <v>762</v>
      </c>
      <c r="C740" s="1" t="s">
        <v>783</v>
      </c>
      <c r="D740" s="50">
        <v>12</v>
      </c>
      <c r="E740" s="51">
        <v>1</v>
      </c>
      <c r="F740" s="51">
        <v>3</v>
      </c>
      <c r="G740" s="51">
        <v>12</v>
      </c>
      <c r="H740" s="52" t="s">
        <v>796</v>
      </c>
      <c r="I740" s="105" t="s">
        <v>30</v>
      </c>
      <c r="J740" s="70"/>
      <c r="K740" s="55" t="e">
        <f ca="1">[1]!ConvNumberLetter(Tableau1[[#This Row],[Prix unitaire HT (Chiffres)]])</f>
        <v>#NAME?</v>
      </c>
      <c r="L740" s="24"/>
    </row>
    <row r="741" spans="1:12" ht="25" x14ac:dyDescent="0.3">
      <c r="A741" s="2" t="str">
        <f>CONCATENATE(Tableau1[[#This Row],[Niv 1]],".",Tableau1[[#This Row],[Niv 2]],".",Tableau1[[#This Row],[Niv 3]],".",Tableau1[[#This Row],[Niv 4]])</f>
        <v>12.1.3.13</v>
      </c>
      <c r="B741" s="1" t="s">
        <v>762</v>
      </c>
      <c r="C741" s="1" t="s">
        <v>783</v>
      </c>
      <c r="D741" s="50">
        <v>12</v>
      </c>
      <c r="E741" s="51">
        <v>1</v>
      </c>
      <c r="F741" s="51">
        <v>3</v>
      </c>
      <c r="G741" s="51">
        <v>13</v>
      </c>
      <c r="H741" s="52" t="s">
        <v>797</v>
      </c>
      <c r="I741" s="105" t="s">
        <v>30</v>
      </c>
      <c r="J741" s="70"/>
      <c r="K741" s="55" t="e">
        <f ca="1">[1]!ConvNumberLetter(Tableau1[[#This Row],[Prix unitaire HT (Chiffres)]])</f>
        <v>#NAME?</v>
      </c>
      <c r="L741" s="24"/>
    </row>
    <row r="742" spans="1:12" ht="25" x14ac:dyDescent="0.3">
      <c r="A742" s="2" t="str">
        <f>CONCATENATE(Tableau1[[#This Row],[Niv 1]],".",Tableau1[[#This Row],[Niv 2]],".",Tableau1[[#This Row],[Niv 3]],".",Tableau1[[#This Row],[Niv 4]])</f>
        <v>12.1.3.14</v>
      </c>
      <c r="B742" s="3" t="s">
        <v>762</v>
      </c>
      <c r="C742" s="3" t="s">
        <v>783</v>
      </c>
      <c r="D742" s="50">
        <v>12</v>
      </c>
      <c r="E742" s="51">
        <v>1</v>
      </c>
      <c r="F742" s="51">
        <v>3</v>
      </c>
      <c r="G742" s="51">
        <v>14</v>
      </c>
      <c r="H742" s="52" t="s">
        <v>798</v>
      </c>
      <c r="I742" s="105" t="s">
        <v>30</v>
      </c>
      <c r="J742" s="70"/>
      <c r="K742" s="55" t="e">
        <f ca="1">[1]!ConvNumberLetter(Tableau1[[#This Row],[Prix unitaire HT (Chiffres)]])</f>
        <v>#NAME?</v>
      </c>
      <c r="L742" s="25"/>
    </row>
    <row r="743" spans="1:12" ht="25" x14ac:dyDescent="0.3">
      <c r="A743" s="2" t="str">
        <f>CONCATENATE(Tableau1[[#This Row],[Niv 1]],".",Tableau1[[#This Row],[Niv 2]],".",Tableau1[[#This Row],[Niv 3]],".",Tableau1[[#This Row],[Niv 4]])</f>
        <v>12.1.3.15</v>
      </c>
      <c r="B743" s="3" t="s">
        <v>762</v>
      </c>
      <c r="C743" s="3" t="s">
        <v>783</v>
      </c>
      <c r="D743" s="50">
        <v>12</v>
      </c>
      <c r="E743" s="51">
        <v>1</v>
      </c>
      <c r="F743" s="51">
        <v>3</v>
      </c>
      <c r="G743" s="51">
        <v>15</v>
      </c>
      <c r="H743" s="52" t="s">
        <v>799</v>
      </c>
      <c r="I743" s="105" t="s">
        <v>30</v>
      </c>
      <c r="J743" s="70"/>
      <c r="K743" s="55" t="e">
        <f ca="1">[1]!ConvNumberLetter(Tableau1[[#This Row],[Prix unitaire HT (Chiffres)]])</f>
        <v>#NAME?</v>
      </c>
      <c r="L743" s="24"/>
    </row>
    <row r="744" spans="1:12" ht="25" x14ac:dyDescent="0.3">
      <c r="A744" s="2" t="str">
        <f>CONCATENATE(Tableau1[[#This Row],[Niv 1]],".",Tableau1[[#This Row],[Niv 2]],".",Tableau1[[#This Row],[Niv 3]],".",Tableau1[[#This Row],[Niv 4]])</f>
        <v>12.1.3.16</v>
      </c>
      <c r="B744" s="3" t="s">
        <v>762</v>
      </c>
      <c r="C744" s="3" t="s">
        <v>783</v>
      </c>
      <c r="D744" s="50">
        <v>12</v>
      </c>
      <c r="E744" s="51">
        <v>1</v>
      </c>
      <c r="F744" s="51">
        <v>3</v>
      </c>
      <c r="G744" s="51">
        <v>16</v>
      </c>
      <c r="H744" s="52" t="s">
        <v>800</v>
      </c>
      <c r="I744" s="105" t="s">
        <v>30</v>
      </c>
      <c r="J744" s="70"/>
      <c r="K744" s="55" t="e">
        <f ca="1">[1]!ConvNumberLetter(Tableau1[[#This Row],[Prix unitaire HT (Chiffres)]])</f>
        <v>#NAME?</v>
      </c>
      <c r="L744" s="24"/>
    </row>
    <row r="745" spans="1:12" ht="25" x14ac:dyDescent="0.3">
      <c r="A745" s="2" t="str">
        <f>CONCATENATE(Tableau1[[#This Row],[Niv 1]],".",Tableau1[[#This Row],[Niv 2]],".",Tableau1[[#This Row],[Niv 3]],".",Tableau1[[#This Row],[Niv 4]])</f>
        <v>12.1.3.17</v>
      </c>
      <c r="B745" s="3" t="s">
        <v>762</v>
      </c>
      <c r="C745" s="3" t="s">
        <v>783</v>
      </c>
      <c r="D745" s="50">
        <v>12</v>
      </c>
      <c r="E745" s="51">
        <v>1</v>
      </c>
      <c r="F745" s="51">
        <v>3</v>
      </c>
      <c r="G745" s="51">
        <v>17</v>
      </c>
      <c r="H745" s="52" t="s">
        <v>801</v>
      </c>
      <c r="I745" s="105" t="s">
        <v>30</v>
      </c>
      <c r="J745" s="70"/>
      <c r="K745" s="55" t="e">
        <f ca="1">[1]!ConvNumberLetter(Tableau1[[#This Row],[Prix unitaire HT (Chiffres)]])</f>
        <v>#NAME?</v>
      </c>
      <c r="L745" s="24"/>
    </row>
    <row r="746" spans="1:12" ht="25" x14ac:dyDescent="0.3">
      <c r="A746" s="2" t="str">
        <f>CONCATENATE(Tableau1[[#This Row],[Niv 1]],".",Tableau1[[#This Row],[Niv 2]],".",Tableau1[[#This Row],[Niv 3]],".",Tableau1[[#This Row],[Niv 4]])</f>
        <v>12.1.3.18</v>
      </c>
      <c r="B746" s="1" t="s">
        <v>762</v>
      </c>
      <c r="C746" s="1" t="s">
        <v>783</v>
      </c>
      <c r="D746" s="50">
        <v>12</v>
      </c>
      <c r="E746" s="51">
        <v>1</v>
      </c>
      <c r="F746" s="51">
        <v>3</v>
      </c>
      <c r="G746" s="51">
        <v>18</v>
      </c>
      <c r="H746" s="52" t="s">
        <v>802</v>
      </c>
      <c r="I746" s="105" t="s">
        <v>30</v>
      </c>
      <c r="J746" s="70"/>
      <c r="K746" s="55" t="e">
        <f ca="1">[1]!ConvNumberLetter(Tableau1[[#This Row],[Prix unitaire HT (Chiffres)]])</f>
        <v>#NAME?</v>
      </c>
      <c r="L746" s="24"/>
    </row>
    <row r="747" spans="1:12" ht="25" x14ac:dyDescent="0.3">
      <c r="A747" s="2" t="str">
        <f>CONCATENATE(Tableau1[[#This Row],[Niv 1]],".",Tableau1[[#This Row],[Niv 2]],".",Tableau1[[#This Row],[Niv 3]],".",Tableau1[[#This Row],[Niv 4]])</f>
        <v>12.1.3.19</v>
      </c>
      <c r="B747" s="1" t="s">
        <v>762</v>
      </c>
      <c r="C747" s="1" t="s">
        <v>783</v>
      </c>
      <c r="D747" s="50">
        <v>12</v>
      </c>
      <c r="E747" s="51">
        <v>1</v>
      </c>
      <c r="F747" s="51">
        <v>3</v>
      </c>
      <c r="G747" s="51">
        <v>19</v>
      </c>
      <c r="H747" s="52" t="s">
        <v>803</v>
      </c>
      <c r="I747" s="105" t="s">
        <v>30</v>
      </c>
      <c r="J747" s="70"/>
      <c r="K747" s="55" t="e">
        <f ca="1">[1]!ConvNumberLetter(Tableau1[[#This Row],[Prix unitaire HT (Chiffres)]])</f>
        <v>#NAME?</v>
      </c>
      <c r="L747" s="24"/>
    </row>
    <row r="748" spans="1:12" ht="25" x14ac:dyDescent="0.3">
      <c r="A748" s="2" t="str">
        <f>CONCATENATE(Tableau1[[#This Row],[Niv 1]],".",Tableau1[[#This Row],[Niv 2]],".",Tableau1[[#This Row],[Niv 3]],".",Tableau1[[#This Row],[Niv 4]])</f>
        <v>12.1.3.20</v>
      </c>
      <c r="B748" s="3" t="s">
        <v>762</v>
      </c>
      <c r="C748" s="3" t="s">
        <v>783</v>
      </c>
      <c r="D748" s="50">
        <v>12</v>
      </c>
      <c r="E748" s="51">
        <v>1</v>
      </c>
      <c r="F748" s="51">
        <v>3</v>
      </c>
      <c r="G748" s="51">
        <v>20</v>
      </c>
      <c r="H748" s="52" t="s">
        <v>803</v>
      </c>
      <c r="I748" s="105" t="s">
        <v>30</v>
      </c>
      <c r="J748" s="70"/>
      <c r="K748" s="55" t="e">
        <f ca="1">[1]!ConvNumberLetter(Tableau1[[#This Row],[Prix unitaire HT (Chiffres)]])</f>
        <v>#NAME?</v>
      </c>
      <c r="L748" s="25"/>
    </row>
    <row r="749" spans="1:12" ht="14" x14ac:dyDescent="0.3">
      <c r="A749" s="2" t="str">
        <f>CONCATENATE(Tableau1[[#This Row],[Niv 1]],".",Tableau1[[#This Row],[Niv 2]],".",Tableau1[[#This Row],[Niv 3]],".",Tableau1[[#This Row],[Niv 4]])</f>
        <v>12.1.3.21</v>
      </c>
      <c r="B749" s="3" t="s">
        <v>762</v>
      </c>
      <c r="C749" s="3" t="s">
        <v>783</v>
      </c>
      <c r="D749" s="50">
        <v>12</v>
      </c>
      <c r="E749" s="51">
        <v>1</v>
      </c>
      <c r="F749" s="51">
        <v>3</v>
      </c>
      <c r="G749" s="51">
        <v>21</v>
      </c>
      <c r="H749" s="52" t="s">
        <v>804</v>
      </c>
      <c r="I749" s="105" t="s">
        <v>30</v>
      </c>
      <c r="J749" s="70"/>
      <c r="K749" s="55" t="e">
        <f ca="1">[1]!ConvNumberLetter(Tableau1[[#This Row],[Prix unitaire HT (Chiffres)]])</f>
        <v>#NAME?</v>
      </c>
      <c r="L749" s="24"/>
    </row>
    <row r="750" spans="1:12" ht="14" x14ac:dyDescent="0.3">
      <c r="A750" s="2" t="str">
        <f>CONCATENATE(Tableau1[[#This Row],[Niv 1]],".",Tableau1[[#This Row],[Niv 2]],".",Tableau1[[#This Row],[Niv 3]],".",Tableau1[[#This Row],[Niv 4]])</f>
        <v>12.1.3.22</v>
      </c>
      <c r="B750" s="3" t="s">
        <v>762</v>
      </c>
      <c r="C750" s="3" t="s">
        <v>783</v>
      </c>
      <c r="D750" s="50">
        <v>12</v>
      </c>
      <c r="E750" s="51">
        <v>1</v>
      </c>
      <c r="F750" s="51">
        <v>3</v>
      </c>
      <c r="G750" s="51">
        <v>22</v>
      </c>
      <c r="H750" s="52" t="s">
        <v>805</v>
      </c>
      <c r="I750" s="105" t="s">
        <v>30</v>
      </c>
      <c r="J750" s="70"/>
      <c r="K750" s="55" t="e">
        <f ca="1">[1]!ConvNumberLetter(Tableau1[[#This Row],[Prix unitaire HT (Chiffres)]])</f>
        <v>#NAME?</v>
      </c>
      <c r="L750" s="24"/>
    </row>
    <row r="751" spans="1:12" ht="14" x14ac:dyDescent="0.3">
      <c r="A751" s="2" t="str">
        <f>CONCATENATE(Tableau1[[#This Row],[Niv 1]],".",Tableau1[[#This Row],[Niv 2]],".",Tableau1[[#This Row],[Niv 3]],".",Tableau1[[#This Row],[Niv 4]])</f>
        <v>12.1.3.23</v>
      </c>
      <c r="B751" s="3" t="s">
        <v>762</v>
      </c>
      <c r="C751" s="3" t="s">
        <v>783</v>
      </c>
      <c r="D751" s="50">
        <v>12</v>
      </c>
      <c r="E751" s="51">
        <v>1</v>
      </c>
      <c r="F751" s="51">
        <v>3</v>
      </c>
      <c r="G751" s="51">
        <v>23</v>
      </c>
      <c r="H751" s="52" t="s">
        <v>806</v>
      </c>
      <c r="I751" s="105" t="s">
        <v>30</v>
      </c>
      <c r="J751" s="70"/>
      <c r="K751" s="55" t="e">
        <f ca="1">[1]!ConvNumberLetter(Tableau1[[#This Row],[Prix unitaire HT (Chiffres)]])</f>
        <v>#NAME?</v>
      </c>
      <c r="L751" s="24"/>
    </row>
    <row r="752" spans="1:12" ht="14" x14ac:dyDescent="0.3">
      <c r="A752" s="2" t="str">
        <f>CONCATENATE(Tableau1[[#This Row],[Niv 1]],".",Tableau1[[#This Row],[Niv 2]],".",Tableau1[[#This Row],[Niv 3]],".",Tableau1[[#This Row],[Niv 4]])</f>
        <v>12.1.3.24</v>
      </c>
      <c r="B752" s="3" t="s">
        <v>762</v>
      </c>
      <c r="C752" s="3" t="s">
        <v>783</v>
      </c>
      <c r="D752" s="50">
        <v>12</v>
      </c>
      <c r="E752" s="51">
        <v>1</v>
      </c>
      <c r="F752" s="51">
        <v>3</v>
      </c>
      <c r="G752" s="51">
        <v>24</v>
      </c>
      <c r="H752" s="52" t="s">
        <v>807</v>
      </c>
      <c r="I752" s="105" t="s">
        <v>30</v>
      </c>
      <c r="J752" s="70"/>
      <c r="K752" s="55" t="e">
        <f ca="1">[1]!ConvNumberLetter(Tableau1[[#This Row],[Prix unitaire HT (Chiffres)]])</f>
        <v>#NAME?</v>
      </c>
      <c r="L752" s="24"/>
    </row>
    <row r="753" spans="1:12" ht="14" x14ac:dyDescent="0.3">
      <c r="A753" s="2" t="str">
        <f>CONCATENATE(Tableau1[[#This Row],[Niv 1]],".",Tableau1[[#This Row],[Niv 2]],".",Tableau1[[#This Row],[Niv 3]],".",Tableau1[[#This Row],[Niv 4]])</f>
        <v>12.1.3.25</v>
      </c>
      <c r="B753" s="3" t="s">
        <v>762</v>
      </c>
      <c r="C753" s="3" t="s">
        <v>783</v>
      </c>
      <c r="D753" s="50">
        <v>12</v>
      </c>
      <c r="E753" s="51">
        <v>1</v>
      </c>
      <c r="F753" s="51">
        <v>3</v>
      </c>
      <c r="G753" s="51">
        <v>25</v>
      </c>
      <c r="H753" s="52" t="s">
        <v>808</v>
      </c>
      <c r="I753" s="105" t="s">
        <v>30</v>
      </c>
      <c r="J753" s="70"/>
      <c r="K753" s="55" t="e">
        <f ca="1">[1]!ConvNumberLetter(Tableau1[[#This Row],[Prix unitaire HT (Chiffres)]])</f>
        <v>#NAME?</v>
      </c>
      <c r="L753" s="24"/>
    </row>
    <row r="754" spans="1:12" ht="14" x14ac:dyDescent="0.3">
      <c r="A754" s="2" t="str">
        <f>CONCATENATE(Tableau1[[#This Row],[Niv 1]],".",Tableau1[[#This Row],[Niv 2]],".",Tableau1[[#This Row],[Niv 3]],".",Tableau1[[#This Row],[Niv 4]])</f>
        <v>12.1.3.26</v>
      </c>
      <c r="B754" s="3" t="s">
        <v>762</v>
      </c>
      <c r="C754" s="3" t="s">
        <v>783</v>
      </c>
      <c r="D754" s="50">
        <v>12</v>
      </c>
      <c r="E754" s="51">
        <v>1</v>
      </c>
      <c r="F754" s="51">
        <v>3</v>
      </c>
      <c r="G754" s="51">
        <v>26</v>
      </c>
      <c r="H754" s="52" t="s">
        <v>809</v>
      </c>
      <c r="I754" s="105" t="s">
        <v>30</v>
      </c>
      <c r="J754" s="70"/>
      <c r="K754" s="55" t="e">
        <f ca="1">[1]!ConvNumberLetter(Tableau1[[#This Row],[Prix unitaire HT (Chiffres)]])</f>
        <v>#NAME?</v>
      </c>
      <c r="L754" s="25"/>
    </row>
    <row r="755" spans="1:12" ht="25" x14ac:dyDescent="0.3">
      <c r="A755" s="2" t="str">
        <f>CONCATENATE(Tableau1[[#This Row],[Niv 1]],".",Tableau1[[#This Row],[Niv 2]],".",Tableau1[[#This Row],[Niv 3]],".",Tableau1[[#This Row],[Niv 4]])</f>
        <v>12.1.3.27</v>
      </c>
      <c r="B755" s="3" t="s">
        <v>762</v>
      </c>
      <c r="C755" s="3" t="s">
        <v>783</v>
      </c>
      <c r="D755" s="50">
        <v>12</v>
      </c>
      <c r="E755" s="51">
        <v>1</v>
      </c>
      <c r="F755" s="51">
        <v>3</v>
      </c>
      <c r="G755" s="51">
        <v>27</v>
      </c>
      <c r="H755" s="52" t="s">
        <v>810</v>
      </c>
      <c r="I755" s="105" t="s">
        <v>30</v>
      </c>
      <c r="J755" s="70"/>
      <c r="K755" s="55" t="e">
        <f ca="1">[1]!ConvNumberLetter(Tableau1[[#This Row],[Prix unitaire HT (Chiffres)]])</f>
        <v>#NAME?</v>
      </c>
      <c r="L755" s="24"/>
    </row>
    <row r="756" spans="1:12" ht="25" x14ac:dyDescent="0.3">
      <c r="A756" s="2" t="str">
        <f>CONCATENATE(Tableau1[[#This Row],[Niv 1]],".",Tableau1[[#This Row],[Niv 2]],".",Tableau1[[#This Row],[Niv 3]],".",Tableau1[[#This Row],[Niv 4]])</f>
        <v>12.1.3.28</v>
      </c>
      <c r="B756" s="3" t="s">
        <v>762</v>
      </c>
      <c r="C756" s="3" t="s">
        <v>783</v>
      </c>
      <c r="D756" s="50">
        <v>12</v>
      </c>
      <c r="E756" s="51">
        <v>1</v>
      </c>
      <c r="F756" s="51">
        <v>3</v>
      </c>
      <c r="G756" s="51">
        <v>28</v>
      </c>
      <c r="H756" s="52" t="s">
        <v>811</v>
      </c>
      <c r="I756" s="105" t="s">
        <v>30</v>
      </c>
      <c r="J756" s="70"/>
      <c r="K756" s="55" t="e">
        <f ca="1">[1]!ConvNumberLetter(Tableau1[[#This Row],[Prix unitaire HT (Chiffres)]])</f>
        <v>#NAME?</v>
      </c>
      <c r="L756" s="24"/>
    </row>
    <row r="757" spans="1:12" ht="14" x14ac:dyDescent="0.3">
      <c r="A757" s="2" t="str">
        <f>CONCATENATE(Tableau1[[#This Row],[Niv 1]],".",Tableau1[[#This Row],[Niv 2]],".",Tableau1[[#This Row],[Niv 3]],".",Tableau1[[#This Row],[Niv 4]])</f>
        <v>12.1.3.29</v>
      </c>
      <c r="B757" s="3" t="s">
        <v>762</v>
      </c>
      <c r="C757" s="3" t="s">
        <v>783</v>
      </c>
      <c r="D757" s="50">
        <v>12</v>
      </c>
      <c r="E757" s="51">
        <v>1</v>
      </c>
      <c r="F757" s="51">
        <v>3</v>
      </c>
      <c r="G757" s="51">
        <v>29</v>
      </c>
      <c r="H757" s="52" t="s">
        <v>812</v>
      </c>
      <c r="I757" s="105" t="s">
        <v>30</v>
      </c>
      <c r="J757" s="70"/>
      <c r="K757" s="55" t="e">
        <f ca="1">[1]!ConvNumberLetter(Tableau1[[#This Row],[Prix unitaire HT (Chiffres)]])</f>
        <v>#NAME?</v>
      </c>
      <c r="L757" s="24"/>
    </row>
    <row r="758" spans="1:12" ht="14" x14ac:dyDescent="0.3">
      <c r="A758" s="2" t="str">
        <f>CONCATENATE(Tableau1[[#This Row],[Niv 1]],".",Tableau1[[#This Row],[Niv 2]],".",Tableau1[[#This Row],[Niv 3]],".",Tableau1[[#This Row],[Niv 4]])</f>
        <v>12.1.3.30</v>
      </c>
      <c r="B758" s="3" t="s">
        <v>762</v>
      </c>
      <c r="C758" s="3" t="s">
        <v>783</v>
      </c>
      <c r="D758" s="50">
        <v>12</v>
      </c>
      <c r="E758" s="51">
        <v>1</v>
      </c>
      <c r="F758" s="51">
        <v>3</v>
      </c>
      <c r="G758" s="51">
        <v>30</v>
      </c>
      <c r="H758" s="52" t="s">
        <v>813</v>
      </c>
      <c r="I758" s="105" t="s">
        <v>30</v>
      </c>
      <c r="J758" s="70"/>
      <c r="K758" s="55" t="e">
        <f ca="1">[1]!ConvNumberLetter(Tableau1[[#This Row],[Prix unitaire HT (Chiffres)]])</f>
        <v>#NAME?</v>
      </c>
      <c r="L758" s="24"/>
    </row>
    <row r="759" spans="1:12" ht="14" x14ac:dyDescent="0.3">
      <c r="A759" s="2" t="str">
        <f>CONCATENATE(Tableau1[[#This Row],[Niv 1]],".",Tableau1[[#This Row],[Niv 2]],".",Tableau1[[#This Row],[Niv 3]],".",Tableau1[[#This Row],[Niv 4]])</f>
        <v>12.1.3.31</v>
      </c>
      <c r="B759" s="3" t="s">
        <v>762</v>
      </c>
      <c r="C759" s="3" t="s">
        <v>783</v>
      </c>
      <c r="D759" s="50">
        <v>12</v>
      </c>
      <c r="E759" s="51">
        <v>1</v>
      </c>
      <c r="F759" s="51">
        <v>3</v>
      </c>
      <c r="G759" s="51">
        <v>31</v>
      </c>
      <c r="H759" s="52" t="s">
        <v>814</v>
      </c>
      <c r="I759" s="105" t="s">
        <v>30</v>
      </c>
      <c r="J759" s="70"/>
      <c r="K759" s="55" t="e">
        <f ca="1">[1]!ConvNumberLetter(Tableau1[[#This Row],[Prix unitaire HT (Chiffres)]])</f>
        <v>#NAME?</v>
      </c>
      <c r="L759" s="25"/>
    </row>
    <row r="760" spans="1:12" ht="14" x14ac:dyDescent="0.3">
      <c r="A760" s="2" t="str">
        <f>CONCATENATE(Tableau1[[#This Row],[Niv 1]],".",Tableau1[[#This Row],[Niv 2]],".",Tableau1[[#This Row],[Niv 3]],".",Tableau1[[#This Row],[Niv 4]])</f>
        <v>12.1.3.32</v>
      </c>
      <c r="B760" s="3" t="s">
        <v>762</v>
      </c>
      <c r="C760" s="3" t="s">
        <v>783</v>
      </c>
      <c r="D760" s="50">
        <v>12</v>
      </c>
      <c r="E760" s="51">
        <v>1</v>
      </c>
      <c r="F760" s="51">
        <v>3</v>
      </c>
      <c r="G760" s="51">
        <v>32</v>
      </c>
      <c r="H760" s="52" t="s">
        <v>815</v>
      </c>
      <c r="I760" s="105" t="s">
        <v>30</v>
      </c>
      <c r="J760" s="70"/>
      <c r="K760" s="55" t="e">
        <f ca="1">[1]!ConvNumberLetter(Tableau1[[#This Row],[Prix unitaire HT (Chiffres)]])</f>
        <v>#NAME?</v>
      </c>
      <c r="L760" s="24"/>
    </row>
    <row r="761" spans="1:12" ht="14" x14ac:dyDescent="0.3">
      <c r="A761" s="2" t="str">
        <f>CONCATENATE(Tableau1[[#This Row],[Niv 1]],".",Tableau1[[#This Row],[Niv 2]],".",Tableau1[[#This Row],[Niv 3]],".",Tableau1[[#This Row],[Niv 4]])</f>
        <v>12.1.3.33</v>
      </c>
      <c r="B761" s="3" t="s">
        <v>762</v>
      </c>
      <c r="C761" s="3" t="s">
        <v>783</v>
      </c>
      <c r="D761" s="50">
        <v>12</v>
      </c>
      <c r="E761" s="51">
        <v>1</v>
      </c>
      <c r="F761" s="51">
        <v>3</v>
      </c>
      <c r="G761" s="51">
        <v>33</v>
      </c>
      <c r="H761" s="52" t="s">
        <v>816</v>
      </c>
      <c r="I761" s="105" t="s">
        <v>30</v>
      </c>
      <c r="J761" s="70"/>
      <c r="K761" s="55" t="e">
        <f ca="1">[1]!ConvNumberLetter(Tableau1[[#This Row],[Prix unitaire HT (Chiffres)]])</f>
        <v>#NAME?</v>
      </c>
      <c r="L761" s="24"/>
    </row>
    <row r="762" spans="1:12" ht="14" x14ac:dyDescent="0.3">
      <c r="A762" s="2" t="str">
        <f>CONCATENATE(Tableau1[[#This Row],[Niv 1]],".",Tableau1[[#This Row],[Niv 2]],".",Tableau1[[#This Row],[Niv 3]],".",Tableau1[[#This Row],[Niv 4]])</f>
        <v>12.1.3.34</v>
      </c>
      <c r="B762" s="3" t="s">
        <v>762</v>
      </c>
      <c r="C762" s="3" t="s">
        <v>783</v>
      </c>
      <c r="D762" s="50">
        <v>12</v>
      </c>
      <c r="E762" s="51">
        <v>1</v>
      </c>
      <c r="F762" s="51">
        <v>3</v>
      </c>
      <c r="G762" s="51">
        <v>34</v>
      </c>
      <c r="H762" s="52" t="s">
        <v>817</v>
      </c>
      <c r="I762" s="105" t="s">
        <v>30</v>
      </c>
      <c r="J762" s="70"/>
      <c r="K762" s="55" t="e">
        <f ca="1">[1]!ConvNumberLetter(Tableau1[[#This Row],[Prix unitaire HT (Chiffres)]])</f>
        <v>#NAME?</v>
      </c>
      <c r="L762" s="25"/>
    </row>
    <row r="763" spans="1:12" ht="14" x14ac:dyDescent="0.3">
      <c r="A763" s="2" t="str">
        <f>CONCATENATE(Tableau1[[#This Row],[Niv 1]],".",Tableau1[[#This Row],[Niv 2]],".",Tableau1[[#This Row],[Niv 3]],".",Tableau1[[#This Row],[Niv 4]])</f>
        <v>12.1.3.35</v>
      </c>
      <c r="B763" s="3" t="s">
        <v>762</v>
      </c>
      <c r="C763" s="3" t="s">
        <v>783</v>
      </c>
      <c r="D763" s="50">
        <v>12</v>
      </c>
      <c r="E763" s="51">
        <v>1</v>
      </c>
      <c r="F763" s="51">
        <v>3</v>
      </c>
      <c r="G763" s="51">
        <v>35</v>
      </c>
      <c r="H763" s="52" t="s">
        <v>818</v>
      </c>
      <c r="I763" s="105" t="s">
        <v>30</v>
      </c>
      <c r="J763" s="70"/>
      <c r="K763" s="55" t="e">
        <f ca="1">[1]!ConvNumberLetter(Tableau1[[#This Row],[Prix unitaire HT (Chiffres)]])</f>
        <v>#NAME?</v>
      </c>
      <c r="L763" s="24"/>
    </row>
    <row r="764" spans="1:12" ht="25" x14ac:dyDescent="0.3">
      <c r="A764" s="2" t="str">
        <f>CONCATENATE(Tableau1[[#This Row],[Niv 1]],".",Tableau1[[#This Row],[Niv 2]],".",Tableau1[[#This Row],[Niv 3]],".",Tableau1[[#This Row],[Niv 4]])</f>
        <v>12.1.3.36</v>
      </c>
      <c r="B764" s="3" t="s">
        <v>762</v>
      </c>
      <c r="C764" s="3" t="s">
        <v>783</v>
      </c>
      <c r="D764" s="50">
        <v>12</v>
      </c>
      <c r="E764" s="51">
        <v>1</v>
      </c>
      <c r="F764" s="51">
        <v>3</v>
      </c>
      <c r="G764" s="51">
        <v>36</v>
      </c>
      <c r="H764" s="52" t="s">
        <v>819</v>
      </c>
      <c r="I764" s="105" t="s">
        <v>30</v>
      </c>
      <c r="J764" s="70"/>
      <c r="K764" s="55" t="e">
        <f ca="1">[1]!ConvNumberLetter(Tableau1[[#This Row],[Prix unitaire HT (Chiffres)]])</f>
        <v>#NAME?</v>
      </c>
      <c r="L764" s="24"/>
    </row>
    <row r="765" spans="1:12" ht="25" x14ac:dyDescent="0.3">
      <c r="A765" s="2" t="str">
        <f>CONCATENATE(Tableau1[[#This Row],[Niv 1]],".",Tableau1[[#This Row],[Niv 2]],".",Tableau1[[#This Row],[Niv 3]],".",Tableau1[[#This Row],[Niv 4]])</f>
        <v>12.1.3.37</v>
      </c>
      <c r="B765" s="3" t="s">
        <v>762</v>
      </c>
      <c r="C765" s="3" t="s">
        <v>783</v>
      </c>
      <c r="D765" s="50">
        <v>12</v>
      </c>
      <c r="E765" s="51">
        <v>1</v>
      </c>
      <c r="F765" s="51">
        <v>3</v>
      </c>
      <c r="G765" s="51">
        <v>37</v>
      </c>
      <c r="H765" s="52" t="s">
        <v>820</v>
      </c>
      <c r="I765" s="105" t="s">
        <v>30</v>
      </c>
      <c r="J765" s="70"/>
      <c r="K765" s="55" t="e">
        <f ca="1">[1]!ConvNumberLetter(Tableau1[[#This Row],[Prix unitaire HT (Chiffres)]])</f>
        <v>#NAME?</v>
      </c>
      <c r="L765" s="24"/>
    </row>
    <row r="766" spans="1:12" ht="25" x14ac:dyDescent="0.3">
      <c r="A766" s="2" t="str">
        <f>CONCATENATE(Tableau1[[#This Row],[Niv 1]],".",Tableau1[[#This Row],[Niv 2]],".",Tableau1[[#This Row],[Niv 3]],".",Tableau1[[#This Row],[Niv 4]])</f>
        <v>12.1.3.38</v>
      </c>
      <c r="B766" s="3" t="s">
        <v>762</v>
      </c>
      <c r="C766" s="3" t="s">
        <v>783</v>
      </c>
      <c r="D766" s="50">
        <v>12</v>
      </c>
      <c r="E766" s="51">
        <v>1</v>
      </c>
      <c r="F766" s="51">
        <v>3</v>
      </c>
      <c r="G766" s="51">
        <v>38</v>
      </c>
      <c r="H766" s="52" t="s">
        <v>821</v>
      </c>
      <c r="I766" s="105" t="s">
        <v>30</v>
      </c>
      <c r="J766" s="70"/>
      <c r="K766" s="55" t="e">
        <f ca="1">[1]!ConvNumberLetter(Tableau1[[#This Row],[Prix unitaire HT (Chiffres)]])</f>
        <v>#NAME?</v>
      </c>
      <c r="L766" s="25"/>
    </row>
    <row r="767" spans="1:12" ht="14" x14ac:dyDescent="0.3">
      <c r="A767" s="2" t="str">
        <f>CONCATENATE(Tableau1[[#This Row],[Niv 1]],".",Tableau1[[#This Row],[Niv 2]],".",Tableau1[[#This Row],[Niv 3]],".",Tableau1[[#This Row],[Niv 4]])</f>
        <v>12.1.3.39</v>
      </c>
      <c r="B767" s="3" t="s">
        <v>762</v>
      </c>
      <c r="C767" s="3" t="s">
        <v>783</v>
      </c>
      <c r="D767" s="50">
        <v>12</v>
      </c>
      <c r="E767" s="51">
        <v>1</v>
      </c>
      <c r="F767" s="51">
        <v>3</v>
      </c>
      <c r="G767" s="51">
        <v>39</v>
      </c>
      <c r="H767" s="52" t="s">
        <v>822</v>
      </c>
      <c r="I767" s="105" t="s">
        <v>30</v>
      </c>
      <c r="J767" s="70"/>
      <c r="K767" s="55" t="e">
        <f ca="1">[1]!ConvNumberLetter(Tableau1[[#This Row],[Prix unitaire HT (Chiffres)]])</f>
        <v>#NAME?</v>
      </c>
      <c r="L767" s="24"/>
    </row>
    <row r="768" spans="1:12" ht="14" x14ac:dyDescent="0.3">
      <c r="A768" s="2" t="str">
        <f>CONCATENATE(Tableau1[[#This Row],[Niv 1]],".",Tableau1[[#This Row],[Niv 2]],".",Tableau1[[#This Row],[Niv 3]],".",Tableau1[[#This Row],[Niv 4]])</f>
        <v>12.1.3.40</v>
      </c>
      <c r="B768" s="3" t="s">
        <v>762</v>
      </c>
      <c r="C768" s="3" t="s">
        <v>783</v>
      </c>
      <c r="D768" s="50">
        <v>12</v>
      </c>
      <c r="E768" s="51">
        <v>1</v>
      </c>
      <c r="F768" s="51">
        <v>3</v>
      </c>
      <c r="G768" s="51">
        <v>40</v>
      </c>
      <c r="H768" s="52" t="s">
        <v>823</v>
      </c>
      <c r="I768" s="105" t="s">
        <v>30</v>
      </c>
      <c r="J768" s="70"/>
      <c r="K768" s="55" t="e">
        <f ca="1">[1]!ConvNumberLetter(Tableau1[[#This Row],[Prix unitaire HT (Chiffres)]])</f>
        <v>#NAME?</v>
      </c>
      <c r="L768" s="24"/>
    </row>
    <row r="769" spans="1:12" ht="15" customHeight="1" x14ac:dyDescent="0.3">
      <c r="A769" s="2" t="str">
        <f>CONCATENATE(Tableau1[[#This Row],[Niv 1]],".",Tableau1[[#This Row],[Niv 2]],".",Tableau1[[#This Row],[Niv 3]],".",Tableau1[[#This Row],[Niv 4]])</f>
        <v>12.1.3.41</v>
      </c>
      <c r="B769" s="3" t="s">
        <v>762</v>
      </c>
      <c r="C769" s="3" t="s">
        <v>783</v>
      </c>
      <c r="D769" s="50">
        <v>12</v>
      </c>
      <c r="E769" s="51">
        <v>1</v>
      </c>
      <c r="F769" s="51">
        <v>3</v>
      </c>
      <c r="G769" s="51">
        <v>41</v>
      </c>
      <c r="H769" s="52" t="s">
        <v>824</v>
      </c>
      <c r="I769" s="105" t="s">
        <v>30</v>
      </c>
      <c r="J769" s="70"/>
      <c r="K769" s="55" t="e">
        <f ca="1">[1]!ConvNumberLetter(Tableau1[[#This Row],[Prix unitaire HT (Chiffres)]])</f>
        <v>#NAME?</v>
      </c>
      <c r="L769" s="24"/>
    </row>
    <row r="770" spans="1:12" ht="14" x14ac:dyDescent="0.3">
      <c r="A770" s="2" t="str">
        <f>CONCATENATE(Tableau1[[#This Row],[Niv 1]],".",Tableau1[[#This Row],[Niv 2]],".",Tableau1[[#This Row],[Niv 3]],".",Tableau1[[#This Row],[Niv 4]])</f>
        <v>12.1.3.42</v>
      </c>
      <c r="B770" s="3" t="s">
        <v>762</v>
      </c>
      <c r="C770" s="3" t="s">
        <v>783</v>
      </c>
      <c r="D770" s="50">
        <v>12</v>
      </c>
      <c r="E770" s="51">
        <v>1</v>
      </c>
      <c r="F770" s="51">
        <v>3</v>
      </c>
      <c r="G770" s="51">
        <v>42</v>
      </c>
      <c r="H770" s="52" t="s">
        <v>825</v>
      </c>
      <c r="I770" s="105" t="s">
        <v>30</v>
      </c>
      <c r="J770" s="70"/>
      <c r="K770" s="55" t="e">
        <f ca="1">[1]!ConvNumberLetter(Tableau1[[#This Row],[Prix unitaire HT (Chiffres)]])</f>
        <v>#NAME?</v>
      </c>
      <c r="L770" s="24"/>
    </row>
    <row r="771" spans="1:12" ht="14" x14ac:dyDescent="0.3">
      <c r="A771" s="2" t="str">
        <f>CONCATENATE(Tableau1[[#This Row],[Niv 1]],".",Tableau1[[#This Row],[Niv 2]],".",Tableau1[[#This Row],[Niv 3]],".",Tableau1[[#This Row],[Niv 4]])</f>
        <v>12.1.3.43</v>
      </c>
      <c r="B771" s="3" t="s">
        <v>762</v>
      </c>
      <c r="C771" s="3" t="s">
        <v>783</v>
      </c>
      <c r="D771" s="50">
        <v>12</v>
      </c>
      <c r="E771" s="51">
        <v>1</v>
      </c>
      <c r="F771" s="51">
        <v>3</v>
      </c>
      <c r="G771" s="51">
        <v>43</v>
      </c>
      <c r="H771" s="52" t="s">
        <v>826</v>
      </c>
      <c r="I771" s="105" t="s">
        <v>30</v>
      </c>
      <c r="J771" s="70"/>
      <c r="K771" s="55" t="e">
        <f ca="1">[1]!ConvNumberLetter(Tableau1[[#This Row],[Prix unitaire HT (Chiffres)]])</f>
        <v>#NAME?</v>
      </c>
      <c r="L771" s="24"/>
    </row>
    <row r="772" spans="1:12" ht="14" x14ac:dyDescent="0.3">
      <c r="A772" s="2" t="str">
        <f>CONCATENATE(Tableau1[[#This Row],[Niv 1]],".",Tableau1[[#This Row],[Niv 2]],".",Tableau1[[#This Row],[Niv 3]],".",Tableau1[[#This Row],[Niv 4]])</f>
        <v>12.1.3.44</v>
      </c>
      <c r="B772" s="3" t="s">
        <v>762</v>
      </c>
      <c r="C772" s="3" t="s">
        <v>783</v>
      </c>
      <c r="D772" s="50">
        <v>12</v>
      </c>
      <c r="E772" s="51">
        <v>1</v>
      </c>
      <c r="F772" s="51">
        <v>3</v>
      </c>
      <c r="G772" s="51">
        <v>44</v>
      </c>
      <c r="H772" s="52" t="s">
        <v>827</v>
      </c>
      <c r="I772" s="105" t="s">
        <v>30</v>
      </c>
      <c r="J772" s="70"/>
      <c r="K772" s="55" t="e">
        <f ca="1">[1]!ConvNumberLetter(Tableau1[[#This Row],[Prix unitaire HT (Chiffres)]])</f>
        <v>#NAME?</v>
      </c>
      <c r="L772" s="25"/>
    </row>
    <row r="773" spans="1:12" ht="14" x14ac:dyDescent="0.3">
      <c r="A773" s="2" t="str">
        <f>CONCATENATE(Tableau1[[#This Row],[Niv 1]],".",Tableau1[[#This Row],[Niv 2]],".",Tableau1[[#This Row],[Niv 3]],".",Tableau1[[#This Row],[Niv 4]])</f>
        <v>12.1.3.45</v>
      </c>
      <c r="B773" s="3" t="s">
        <v>762</v>
      </c>
      <c r="C773" s="3" t="s">
        <v>783</v>
      </c>
      <c r="D773" s="50">
        <v>12</v>
      </c>
      <c r="E773" s="51">
        <v>1</v>
      </c>
      <c r="F773" s="51">
        <v>3</v>
      </c>
      <c r="G773" s="51">
        <v>45</v>
      </c>
      <c r="H773" s="52" t="s">
        <v>828</v>
      </c>
      <c r="I773" s="105" t="s">
        <v>30</v>
      </c>
      <c r="J773" s="70"/>
      <c r="K773" s="55" t="e">
        <f ca="1">[1]!ConvNumberLetter(Tableau1[[#This Row],[Prix unitaire HT (Chiffres)]])</f>
        <v>#NAME?</v>
      </c>
      <c r="L773" s="24"/>
    </row>
    <row r="774" spans="1:12" ht="14" x14ac:dyDescent="0.3">
      <c r="A774" s="2" t="str">
        <f>CONCATENATE(Tableau1[[#This Row],[Niv 1]],".",Tableau1[[#This Row],[Niv 2]],".",Tableau1[[#This Row],[Niv 3]],".",Tableau1[[#This Row],[Niv 4]])</f>
        <v>12.1.3.46</v>
      </c>
      <c r="B774" s="3" t="s">
        <v>762</v>
      </c>
      <c r="C774" s="3" t="s">
        <v>783</v>
      </c>
      <c r="D774" s="50">
        <v>12</v>
      </c>
      <c r="E774" s="51">
        <v>1</v>
      </c>
      <c r="F774" s="51">
        <v>3</v>
      </c>
      <c r="G774" s="51">
        <v>46</v>
      </c>
      <c r="H774" s="52" t="s">
        <v>829</v>
      </c>
      <c r="I774" s="105" t="s">
        <v>30</v>
      </c>
      <c r="J774" s="70"/>
      <c r="K774" s="55" t="e">
        <f ca="1">[1]!ConvNumberLetter(Tableau1[[#This Row],[Prix unitaire HT (Chiffres)]])</f>
        <v>#NAME?</v>
      </c>
      <c r="L774" s="24"/>
    </row>
    <row r="775" spans="1:12" ht="14" x14ac:dyDescent="0.3">
      <c r="A775" s="2" t="str">
        <f>CONCATENATE(Tableau1[[#This Row],[Niv 1]],".",Tableau1[[#This Row],[Niv 2]],".",Tableau1[[#This Row],[Niv 3]],".",Tableau1[[#This Row],[Niv 4]])</f>
        <v>12.1.3.47</v>
      </c>
      <c r="B775" s="3" t="s">
        <v>762</v>
      </c>
      <c r="C775" s="3" t="s">
        <v>783</v>
      </c>
      <c r="D775" s="50">
        <v>12</v>
      </c>
      <c r="E775" s="51">
        <v>1</v>
      </c>
      <c r="F775" s="51">
        <v>3</v>
      </c>
      <c r="G775" s="51">
        <v>47</v>
      </c>
      <c r="H775" s="52" t="s">
        <v>830</v>
      </c>
      <c r="I775" s="105" t="s">
        <v>30</v>
      </c>
      <c r="J775" s="70"/>
      <c r="K775" s="55" t="e">
        <f ca="1">[1]!ConvNumberLetter(Tableau1[[#This Row],[Prix unitaire HT (Chiffres)]])</f>
        <v>#NAME?</v>
      </c>
      <c r="L775" s="24"/>
    </row>
    <row r="776" spans="1:12" ht="15" customHeight="1" x14ac:dyDescent="0.3">
      <c r="A776" s="2" t="str">
        <f>CONCATENATE(Tableau1[[#This Row],[Niv 1]],".",Tableau1[[#This Row],[Niv 2]],".",Tableau1[[#This Row],[Niv 3]],".",Tableau1[[#This Row],[Niv 4]])</f>
        <v>12.1.3.48</v>
      </c>
      <c r="B776" s="3" t="s">
        <v>762</v>
      </c>
      <c r="C776" s="3" t="s">
        <v>783</v>
      </c>
      <c r="D776" s="50">
        <v>12</v>
      </c>
      <c r="E776" s="51">
        <v>1</v>
      </c>
      <c r="F776" s="51">
        <v>3</v>
      </c>
      <c r="G776" s="51">
        <v>48</v>
      </c>
      <c r="H776" s="52" t="s">
        <v>831</v>
      </c>
      <c r="I776" s="105" t="s">
        <v>30</v>
      </c>
      <c r="J776" s="70"/>
      <c r="K776" s="55" t="e">
        <f ca="1">[1]!ConvNumberLetter(Tableau1[[#This Row],[Prix unitaire HT (Chiffres)]])</f>
        <v>#NAME?</v>
      </c>
      <c r="L776" s="24"/>
    </row>
    <row r="777" spans="1:12" ht="15" customHeight="1" x14ac:dyDescent="0.3">
      <c r="A777" s="2" t="str">
        <f>CONCATENATE(Tableau1[[#This Row],[Niv 1]],".",Tableau1[[#This Row],[Niv 2]],".",Tableau1[[#This Row],[Niv 3]],".",Tableau1[[#This Row],[Niv 4]])</f>
        <v>12.1.3.49</v>
      </c>
      <c r="B777" s="3" t="s">
        <v>762</v>
      </c>
      <c r="C777" s="3" t="s">
        <v>783</v>
      </c>
      <c r="D777" s="50">
        <v>12</v>
      </c>
      <c r="E777" s="51">
        <v>1</v>
      </c>
      <c r="F777" s="51">
        <v>3</v>
      </c>
      <c r="G777" s="51">
        <v>49</v>
      </c>
      <c r="H777" s="52" t="s">
        <v>832</v>
      </c>
      <c r="I777" s="105" t="s">
        <v>30</v>
      </c>
      <c r="J777" s="70"/>
      <c r="K777" s="55" t="e">
        <f ca="1">[1]!ConvNumberLetter(Tableau1[[#This Row],[Prix unitaire HT (Chiffres)]])</f>
        <v>#NAME?</v>
      </c>
      <c r="L777" s="25"/>
    </row>
    <row r="778" spans="1:12" ht="15" customHeight="1" x14ac:dyDescent="0.3">
      <c r="A778" s="2" t="str">
        <f>CONCATENATE(Tableau1[[#This Row],[Niv 1]],".",Tableau1[[#This Row],[Niv 2]],".",Tableau1[[#This Row],[Niv 3]],".",Tableau1[[#This Row],[Niv 4]])</f>
        <v>12.1.3.50</v>
      </c>
      <c r="B778" s="3" t="s">
        <v>762</v>
      </c>
      <c r="C778" s="3" t="s">
        <v>783</v>
      </c>
      <c r="D778" s="50">
        <v>12</v>
      </c>
      <c r="E778" s="51">
        <v>1</v>
      </c>
      <c r="F778" s="51">
        <v>3</v>
      </c>
      <c r="G778" s="51">
        <v>50</v>
      </c>
      <c r="H778" s="52" t="s">
        <v>833</v>
      </c>
      <c r="I778" s="105" t="s">
        <v>30</v>
      </c>
      <c r="J778" s="70"/>
      <c r="K778" s="55" t="e">
        <f ca="1">[1]!ConvNumberLetter(Tableau1[[#This Row],[Prix unitaire HT (Chiffres)]])</f>
        <v>#NAME?</v>
      </c>
      <c r="L778" s="24"/>
    </row>
    <row r="779" spans="1:12" ht="15" customHeight="1" x14ac:dyDescent="0.3">
      <c r="A779" s="2" t="str">
        <f>CONCATENATE(Tableau1[[#This Row],[Niv 1]],".",Tableau1[[#This Row],[Niv 2]],".",Tableau1[[#This Row],[Niv 3]],".",Tableau1[[#This Row],[Niv 4]])</f>
        <v>12.1.3.51</v>
      </c>
      <c r="B779" s="3" t="s">
        <v>762</v>
      </c>
      <c r="C779" s="3" t="s">
        <v>783</v>
      </c>
      <c r="D779" s="50">
        <v>12</v>
      </c>
      <c r="E779" s="51">
        <v>1</v>
      </c>
      <c r="F779" s="51">
        <v>3</v>
      </c>
      <c r="G779" s="51">
        <v>51</v>
      </c>
      <c r="H779" s="52" t="s">
        <v>834</v>
      </c>
      <c r="I779" s="105" t="s">
        <v>30</v>
      </c>
      <c r="J779" s="70"/>
      <c r="K779" s="55" t="e">
        <f ca="1">[1]!ConvNumberLetter(Tableau1[[#This Row],[Prix unitaire HT (Chiffres)]])</f>
        <v>#NAME?</v>
      </c>
      <c r="L779" s="24"/>
    </row>
    <row r="780" spans="1:12" ht="15" customHeight="1" x14ac:dyDescent="0.3">
      <c r="A780" s="2" t="str">
        <f>CONCATENATE(Tableau1[[#This Row],[Niv 1]],".",Tableau1[[#This Row],[Niv 2]],".",Tableau1[[#This Row],[Niv 3]],".",Tableau1[[#This Row],[Niv 4]])</f>
        <v>12.1.3.52</v>
      </c>
      <c r="B780" s="3" t="s">
        <v>762</v>
      </c>
      <c r="C780" s="3" t="s">
        <v>783</v>
      </c>
      <c r="D780" s="50">
        <v>12</v>
      </c>
      <c r="E780" s="51">
        <v>1</v>
      </c>
      <c r="F780" s="51">
        <v>3</v>
      </c>
      <c r="G780" s="51">
        <v>52</v>
      </c>
      <c r="H780" s="52" t="s">
        <v>835</v>
      </c>
      <c r="I780" s="105" t="s">
        <v>30</v>
      </c>
      <c r="J780" s="70"/>
      <c r="K780" s="55" t="e">
        <f ca="1">[1]!ConvNumberLetter(Tableau1[[#This Row],[Prix unitaire HT (Chiffres)]])</f>
        <v>#NAME?</v>
      </c>
      <c r="L780" s="24"/>
    </row>
    <row r="781" spans="1:12" ht="15" customHeight="1" x14ac:dyDescent="0.3">
      <c r="A781" s="2" t="str">
        <f>CONCATENATE(Tableau1[[#This Row],[Niv 1]],".",Tableau1[[#This Row],[Niv 2]],".",Tableau1[[#This Row],[Niv 3]],".",Tableau1[[#This Row],[Niv 4]])</f>
        <v>12.1.3.53</v>
      </c>
      <c r="B781" s="3" t="s">
        <v>762</v>
      </c>
      <c r="C781" s="3" t="s">
        <v>783</v>
      </c>
      <c r="D781" s="50">
        <v>12</v>
      </c>
      <c r="E781" s="51">
        <v>1</v>
      </c>
      <c r="F781" s="51">
        <v>3</v>
      </c>
      <c r="G781" s="51">
        <v>53</v>
      </c>
      <c r="H781" s="52" t="s">
        <v>836</v>
      </c>
      <c r="I781" s="105" t="s">
        <v>30</v>
      </c>
      <c r="J781" s="70"/>
      <c r="K781" s="55" t="e">
        <f ca="1">[1]!ConvNumberLetter(Tableau1[[#This Row],[Prix unitaire HT (Chiffres)]])</f>
        <v>#NAME?</v>
      </c>
      <c r="L781" s="25"/>
    </row>
    <row r="782" spans="1:12" ht="15" customHeight="1" x14ac:dyDescent="0.3">
      <c r="A782" s="2" t="str">
        <f>CONCATENATE(Tableau1[[#This Row],[Niv 1]],".",Tableau1[[#This Row],[Niv 2]],".",Tableau1[[#This Row],[Niv 3]],".",Tableau1[[#This Row],[Niv 4]])</f>
        <v>12.1.3.54</v>
      </c>
      <c r="B782" s="3" t="s">
        <v>762</v>
      </c>
      <c r="C782" s="3" t="s">
        <v>783</v>
      </c>
      <c r="D782" s="50">
        <v>12</v>
      </c>
      <c r="E782" s="51">
        <v>1</v>
      </c>
      <c r="F782" s="51">
        <v>3</v>
      </c>
      <c r="G782" s="51">
        <v>54</v>
      </c>
      <c r="H782" s="52" t="s">
        <v>837</v>
      </c>
      <c r="I782" s="105" t="s">
        <v>30</v>
      </c>
      <c r="J782" s="70"/>
      <c r="K782" s="55" t="e">
        <f ca="1">[1]!ConvNumberLetter(Tableau1[[#This Row],[Prix unitaire HT (Chiffres)]])</f>
        <v>#NAME?</v>
      </c>
      <c r="L782" s="24"/>
    </row>
    <row r="783" spans="1:12" ht="15" customHeight="1" x14ac:dyDescent="0.3">
      <c r="A783" s="2" t="str">
        <f>CONCATENATE(Tableau1[[#This Row],[Niv 1]],".",Tableau1[[#This Row],[Niv 2]],".",Tableau1[[#This Row],[Niv 3]],".",Tableau1[[#This Row],[Niv 4]])</f>
        <v>12.1.3.55</v>
      </c>
      <c r="B783" s="3" t="s">
        <v>762</v>
      </c>
      <c r="C783" s="3" t="s">
        <v>783</v>
      </c>
      <c r="D783" s="50">
        <v>12</v>
      </c>
      <c r="E783" s="51">
        <v>1</v>
      </c>
      <c r="F783" s="51">
        <v>3</v>
      </c>
      <c r="G783" s="51">
        <v>55</v>
      </c>
      <c r="H783" s="52" t="s">
        <v>838</v>
      </c>
      <c r="I783" s="105" t="s">
        <v>30</v>
      </c>
      <c r="J783" s="70"/>
      <c r="K783" s="55" t="e">
        <f ca="1">[1]!ConvNumberLetter(Tableau1[[#This Row],[Prix unitaire HT (Chiffres)]])</f>
        <v>#NAME?</v>
      </c>
      <c r="L783" s="24"/>
    </row>
    <row r="784" spans="1:12" ht="15" customHeight="1" x14ac:dyDescent="0.3">
      <c r="A784" s="2" t="str">
        <f>CONCATENATE(Tableau1[[#This Row],[Niv 1]],".",Tableau1[[#This Row],[Niv 2]],".",Tableau1[[#This Row],[Niv 3]],".",Tableau1[[#This Row],[Niv 4]])</f>
        <v>12.1.3.56</v>
      </c>
      <c r="B784" s="3" t="s">
        <v>762</v>
      </c>
      <c r="C784" s="3" t="s">
        <v>783</v>
      </c>
      <c r="D784" s="50">
        <v>12</v>
      </c>
      <c r="E784" s="51">
        <v>1</v>
      </c>
      <c r="F784" s="51">
        <v>3</v>
      </c>
      <c r="G784" s="51">
        <v>56</v>
      </c>
      <c r="H784" s="52" t="s">
        <v>839</v>
      </c>
      <c r="I784" s="105" t="s">
        <v>30</v>
      </c>
      <c r="J784" s="70"/>
      <c r="K784" s="55" t="e">
        <f ca="1">[1]!ConvNumberLetter(Tableau1[[#This Row],[Prix unitaire HT (Chiffres)]])</f>
        <v>#NAME?</v>
      </c>
      <c r="L784" s="24"/>
    </row>
    <row r="785" spans="1:12" ht="14" x14ac:dyDescent="0.3">
      <c r="A785" s="2" t="str">
        <f>CONCATENATE(Tableau1[[#This Row],[Niv 1]],".",Tableau1[[#This Row],[Niv 2]],".",Tableau1[[#This Row],[Niv 3]],".",Tableau1[[#This Row],[Niv 4]])</f>
        <v>12.1.4.</v>
      </c>
      <c r="B785" s="63"/>
      <c r="C785" s="63"/>
      <c r="D785" s="64">
        <v>12</v>
      </c>
      <c r="E785" s="65">
        <v>1</v>
      </c>
      <c r="F785" s="65">
        <v>4</v>
      </c>
      <c r="G785" s="106"/>
      <c r="H785" s="66" t="s">
        <v>912</v>
      </c>
      <c r="I785" s="107" t="s">
        <v>30</v>
      </c>
      <c r="J785" s="108"/>
      <c r="K785" s="109" t="e">
        <f ca="1">[1]!ConvNumberLetter(Tableau1[[#This Row],[Prix unitaire HT (Chiffres)]])</f>
        <v>#NAME?</v>
      </c>
      <c r="L785" s="24"/>
    </row>
    <row r="786" spans="1:12" ht="14" x14ac:dyDescent="0.3">
      <c r="A786" s="2" t="str">
        <f>CONCATENATE(Tableau1[[#This Row],[Niv 1]],".",Tableau1[[#This Row],[Niv 2]],".",Tableau1[[#This Row],[Niv 3]],".",Tableau1[[#This Row],[Niv 4]])</f>
        <v>12.1.4.1</v>
      </c>
      <c r="B786" s="26"/>
      <c r="C786" s="26"/>
      <c r="D786" s="50">
        <v>12</v>
      </c>
      <c r="E786" s="51">
        <v>1</v>
      </c>
      <c r="F786" s="51">
        <v>4</v>
      </c>
      <c r="G786" s="51">
        <v>1</v>
      </c>
      <c r="H786" s="110" t="s">
        <v>913</v>
      </c>
      <c r="I786" s="105" t="s">
        <v>30</v>
      </c>
      <c r="J786" s="111"/>
      <c r="K786" s="112" t="e">
        <f ca="1">[1]!ConvNumberLetter(Tableau1[[#This Row],[Prix unitaire HT (Chiffres)]])</f>
        <v>#NAME?</v>
      </c>
      <c r="L786" s="24"/>
    </row>
    <row r="787" spans="1:12" ht="14" x14ac:dyDescent="0.3">
      <c r="A787" s="2" t="str">
        <f>CONCATENATE(Tableau1[[#This Row],[Niv 1]],".",Tableau1[[#This Row],[Niv 2]],".",Tableau1[[#This Row],[Niv 3]],".",Tableau1[[#This Row],[Niv 4]])</f>
        <v>12.1.4.2</v>
      </c>
      <c r="B787" s="26"/>
      <c r="C787" s="26"/>
      <c r="D787" s="50">
        <v>12</v>
      </c>
      <c r="E787" s="51">
        <v>1</v>
      </c>
      <c r="F787" s="51">
        <v>4</v>
      </c>
      <c r="G787" s="51">
        <v>2</v>
      </c>
      <c r="H787" s="110" t="s">
        <v>914</v>
      </c>
      <c r="I787" s="105" t="s">
        <v>30</v>
      </c>
      <c r="J787" s="111"/>
      <c r="K787" s="112" t="e">
        <f ca="1">[1]!ConvNumberLetter(Tableau1[[#This Row],[Prix unitaire HT (Chiffres)]])</f>
        <v>#NAME?</v>
      </c>
      <c r="L787" s="24"/>
    </row>
    <row r="788" spans="1:12" ht="14" x14ac:dyDescent="0.3">
      <c r="A788" s="2" t="str">
        <f>CONCATENATE(Tableau1[[#This Row],[Niv 1]],".",Tableau1[[#This Row],[Niv 2]],".",Tableau1[[#This Row],[Niv 3]],".",Tableau1[[#This Row],[Niv 4]])</f>
        <v>12.1.4.3</v>
      </c>
      <c r="B788" s="26"/>
      <c r="C788" s="26"/>
      <c r="D788" s="50">
        <v>12</v>
      </c>
      <c r="E788" s="51">
        <v>1</v>
      </c>
      <c r="F788" s="51">
        <v>4</v>
      </c>
      <c r="G788" s="51">
        <v>3</v>
      </c>
      <c r="H788" s="110" t="s">
        <v>915</v>
      </c>
      <c r="I788" s="105" t="s">
        <v>30</v>
      </c>
      <c r="J788" s="111"/>
      <c r="K788" s="112" t="e">
        <f ca="1">[1]!ConvNumberLetter(Tableau1[[#This Row],[Prix unitaire HT (Chiffres)]])</f>
        <v>#NAME?</v>
      </c>
      <c r="L788" s="24"/>
    </row>
    <row r="789" spans="1:12" ht="15" customHeight="1" x14ac:dyDescent="0.3">
      <c r="A789" s="2" t="str">
        <f>CONCATENATE(Tableau1[[#This Row],[Niv 1]],".",Tableau1[[#This Row],[Niv 2]],".",Tableau1[[#This Row],[Niv 3]],".",Tableau1[[#This Row],[Niv 4]])</f>
        <v>12.2..</v>
      </c>
      <c r="B789" s="8" t="s">
        <v>762</v>
      </c>
      <c r="C789" s="8" t="s">
        <v>776</v>
      </c>
      <c r="D789" s="44">
        <v>12</v>
      </c>
      <c r="E789" s="45">
        <v>2</v>
      </c>
      <c r="F789" s="45"/>
      <c r="G789" s="45"/>
      <c r="H789" s="92" t="s">
        <v>777</v>
      </c>
      <c r="I789" s="47"/>
      <c r="J789" s="47"/>
      <c r="K789" s="61"/>
      <c r="L789" s="24"/>
    </row>
    <row r="790" spans="1:12" ht="15" customHeight="1" x14ac:dyDescent="0.3">
      <c r="A790" s="2" t="str">
        <f>CONCATENATE(Tableau1[[#This Row],[Niv 1]],".",Tableau1[[#This Row],[Niv 2]],".",Tableau1[[#This Row],[Niv 3]],".",Tableau1[[#This Row],[Niv 4]])</f>
        <v>12.2.1.</v>
      </c>
      <c r="B790" s="3" t="s">
        <v>762</v>
      </c>
      <c r="C790" s="3" t="s">
        <v>776</v>
      </c>
      <c r="D790" s="50">
        <v>12</v>
      </c>
      <c r="E790" s="51">
        <v>2</v>
      </c>
      <c r="F790" s="51">
        <v>1</v>
      </c>
      <c r="G790" s="51"/>
      <c r="H790" s="52" t="s">
        <v>778</v>
      </c>
      <c r="I790" s="57" t="s">
        <v>30</v>
      </c>
      <c r="J790" s="58"/>
      <c r="K790" s="55" t="e">
        <f ca="1">[1]!ConvNumberLetter(Tableau1[[#This Row],[Prix unitaire HT (Chiffres)]])</f>
        <v>#NAME?</v>
      </c>
      <c r="L790" s="24"/>
    </row>
    <row r="791" spans="1:12" ht="15" customHeight="1" x14ac:dyDescent="0.3">
      <c r="A791" s="2" t="str">
        <f>CONCATENATE(Tableau1[[#This Row],[Niv 1]],".",Tableau1[[#This Row],[Niv 2]],".",Tableau1[[#This Row],[Niv 3]],".",Tableau1[[#This Row],[Niv 4]])</f>
        <v>12.2.2.</v>
      </c>
      <c r="B791" s="3" t="s">
        <v>762</v>
      </c>
      <c r="C791" s="3" t="s">
        <v>776</v>
      </c>
      <c r="D791" s="50">
        <v>12</v>
      </c>
      <c r="E791" s="51">
        <v>2</v>
      </c>
      <c r="F791" s="51">
        <v>2</v>
      </c>
      <c r="G791" s="51"/>
      <c r="H791" s="52" t="s">
        <v>779</v>
      </c>
      <c r="I791" s="57" t="s">
        <v>30</v>
      </c>
      <c r="J791" s="58"/>
      <c r="K791" s="55" t="e">
        <f ca="1">[1]!ConvNumberLetter(Tableau1[[#This Row],[Prix unitaire HT (Chiffres)]])</f>
        <v>#NAME?</v>
      </c>
      <c r="L791" s="25"/>
    </row>
    <row r="792" spans="1:12" ht="15" customHeight="1" x14ac:dyDescent="0.3">
      <c r="A792" s="2" t="str">
        <f>CONCATENATE(Tableau1[[#This Row],[Niv 1]],".",Tableau1[[#This Row],[Niv 2]],".",Tableau1[[#This Row],[Niv 3]],".",Tableau1[[#This Row],[Niv 4]])</f>
        <v>12.2.3.</v>
      </c>
      <c r="B792" s="3" t="s">
        <v>762</v>
      </c>
      <c r="C792" s="3" t="s">
        <v>776</v>
      </c>
      <c r="D792" s="50">
        <v>12</v>
      </c>
      <c r="E792" s="51">
        <v>2</v>
      </c>
      <c r="F792" s="51">
        <v>3</v>
      </c>
      <c r="G792" s="51"/>
      <c r="H792" s="52" t="s">
        <v>780</v>
      </c>
      <c r="I792" s="57" t="s">
        <v>30</v>
      </c>
      <c r="J792" s="58"/>
      <c r="K792" s="55" t="e">
        <f ca="1">[1]!ConvNumberLetter(Tableau1[[#This Row],[Prix unitaire HT (Chiffres)]])</f>
        <v>#NAME?</v>
      </c>
      <c r="L792" s="24"/>
    </row>
    <row r="793" spans="1:12" ht="15" customHeight="1" x14ac:dyDescent="0.3">
      <c r="A793" s="2" t="str">
        <f>CONCATENATE(Tableau1[[#This Row],[Niv 1]],".",Tableau1[[#This Row],[Niv 2]],".",Tableau1[[#This Row],[Niv 3]],".",Tableau1[[#This Row],[Niv 4]])</f>
        <v>12.2.4.</v>
      </c>
      <c r="B793" s="3" t="s">
        <v>762</v>
      </c>
      <c r="C793" s="3" t="s">
        <v>776</v>
      </c>
      <c r="D793" s="50">
        <v>12</v>
      </c>
      <c r="E793" s="51">
        <v>2</v>
      </c>
      <c r="F793" s="51">
        <v>4</v>
      </c>
      <c r="G793" s="51"/>
      <c r="H793" s="52" t="s">
        <v>781</v>
      </c>
      <c r="I793" s="57" t="s">
        <v>30</v>
      </c>
      <c r="J793" s="58"/>
      <c r="K793" s="55" t="e">
        <f ca="1">[1]!ConvNumberLetter(Tableau1[[#This Row],[Prix unitaire HT (Chiffres)]])</f>
        <v>#NAME?</v>
      </c>
      <c r="L793" s="24"/>
    </row>
    <row r="794" spans="1:12" ht="15" customHeight="1" x14ac:dyDescent="0.3">
      <c r="A794" s="2" t="str">
        <f>CONCATENATE(Tableau1[[#This Row],[Niv 1]],".",Tableau1[[#This Row],[Niv 2]],".",Tableau1[[#This Row],[Niv 3]],".",Tableau1[[#This Row],[Niv 4]])</f>
        <v>12.2.5.</v>
      </c>
      <c r="B794" s="3" t="s">
        <v>762</v>
      </c>
      <c r="C794" s="3" t="s">
        <v>776</v>
      </c>
      <c r="D794" s="50">
        <v>12</v>
      </c>
      <c r="E794" s="51">
        <v>2</v>
      </c>
      <c r="F794" s="51">
        <v>5</v>
      </c>
      <c r="G794" s="51"/>
      <c r="H794" s="52" t="s">
        <v>782</v>
      </c>
      <c r="I794" s="57" t="s">
        <v>30</v>
      </c>
      <c r="J794" s="58"/>
      <c r="K794" s="55" t="e">
        <f ca="1">[1]!ConvNumberLetter(Tableau1[[#This Row],[Prix unitaire HT (Chiffres)]])</f>
        <v>#NAME?</v>
      </c>
      <c r="L794" s="24"/>
    </row>
    <row r="795" spans="1:12" ht="39" x14ac:dyDescent="0.3">
      <c r="A795" s="2" t="str">
        <f>CONCATENATE(Tableau1[[#This Row],[Niv 1]],".",Tableau1[[#This Row],[Niv 2]],".",Tableau1[[#This Row],[Niv 3]],".",Tableau1[[#This Row],[Niv 4]])</f>
        <v>12.4..</v>
      </c>
      <c r="B795" s="37" t="s">
        <v>762</v>
      </c>
      <c r="C795" s="37" t="s">
        <v>840</v>
      </c>
      <c r="D795" s="78">
        <v>12</v>
      </c>
      <c r="E795" s="113">
        <v>4</v>
      </c>
      <c r="F795" s="113"/>
      <c r="G795" s="113"/>
      <c r="H795" s="40" t="s">
        <v>951</v>
      </c>
      <c r="I795" s="114"/>
      <c r="J795" s="115"/>
      <c r="K795" s="116"/>
      <c r="L795" s="24"/>
    </row>
    <row r="796" spans="1:12" ht="14" x14ac:dyDescent="0.3">
      <c r="A796" s="2" t="str">
        <f>CONCATENATE(Tableau1[[#This Row],[Niv 1]],".",Tableau1[[#This Row],[Niv 2]],".",Tableau1[[#This Row],[Niv 3]],".",Tableau1[[#This Row],[Niv 4]])</f>
        <v>12.4..</v>
      </c>
      <c r="B796" s="8" t="s">
        <v>762</v>
      </c>
      <c r="C796" s="8" t="s">
        <v>840</v>
      </c>
      <c r="D796" s="44">
        <v>12</v>
      </c>
      <c r="E796" s="45">
        <v>4</v>
      </c>
      <c r="F796" s="45"/>
      <c r="G796" s="45"/>
      <c r="H796" s="92" t="s">
        <v>952</v>
      </c>
      <c r="I796" s="47"/>
      <c r="J796" s="117"/>
      <c r="K796" s="61"/>
      <c r="L796" s="23"/>
    </row>
    <row r="797" spans="1:12" ht="14" x14ac:dyDescent="0.3">
      <c r="A797" s="2" t="str">
        <f>CONCATENATE(Tableau1[[#This Row],[Niv 1]],".",Tableau1[[#This Row],[Niv 2]],".",Tableau1[[#This Row],[Niv 3]],".",Tableau1[[#This Row],[Niv 4]])</f>
        <v>12.4.1.</v>
      </c>
      <c r="B797" s="3" t="s">
        <v>762</v>
      </c>
      <c r="C797" s="3" t="s">
        <v>840</v>
      </c>
      <c r="D797" s="50">
        <v>12</v>
      </c>
      <c r="E797" s="51">
        <v>4</v>
      </c>
      <c r="F797" s="51">
        <v>1</v>
      </c>
      <c r="G797" s="51"/>
      <c r="H797" s="52" t="s">
        <v>841</v>
      </c>
      <c r="I797" s="57" t="s">
        <v>30</v>
      </c>
      <c r="J797" s="58"/>
      <c r="K797" s="55" t="e">
        <f ca="1">[1]!ConvNumberLetter(Tableau1[[#This Row],[Prix unitaire HT (Chiffres)]])</f>
        <v>#NAME?</v>
      </c>
      <c r="L797" s="24"/>
    </row>
    <row r="798" spans="1:12" ht="14" x14ac:dyDescent="0.3">
      <c r="A798" s="2" t="str">
        <f>CONCATENATE(Tableau1[[#This Row],[Niv 1]],".",Tableau1[[#This Row],[Niv 2]],".",Tableau1[[#This Row],[Niv 3]],".",Tableau1[[#This Row],[Niv 4]])</f>
        <v>12.4.2.</v>
      </c>
      <c r="B798" s="3" t="s">
        <v>762</v>
      </c>
      <c r="C798" s="3" t="s">
        <v>840</v>
      </c>
      <c r="D798" s="50">
        <v>12</v>
      </c>
      <c r="E798" s="51">
        <v>4</v>
      </c>
      <c r="F798" s="51">
        <v>2</v>
      </c>
      <c r="G798" s="51"/>
      <c r="H798" s="52" t="s">
        <v>842</v>
      </c>
      <c r="I798" s="57" t="s">
        <v>30</v>
      </c>
      <c r="J798" s="58"/>
      <c r="K798" s="55" t="e">
        <f ca="1">[1]!ConvNumberLetter(Tableau1[[#This Row],[Prix unitaire HT (Chiffres)]])</f>
        <v>#NAME?</v>
      </c>
      <c r="L798" s="24"/>
    </row>
    <row r="799" spans="1:12" ht="14" x14ac:dyDescent="0.3">
      <c r="A799" s="2" t="str">
        <f>CONCATENATE(Tableau1[[#This Row],[Niv 1]],".",Tableau1[[#This Row],[Niv 2]],".",Tableau1[[#This Row],[Niv 3]],".",Tableau1[[#This Row],[Niv 4]])</f>
        <v>12.4.3.</v>
      </c>
      <c r="B799" s="3" t="s">
        <v>762</v>
      </c>
      <c r="C799" s="3" t="s">
        <v>840</v>
      </c>
      <c r="D799" s="50">
        <v>12</v>
      </c>
      <c r="E799" s="51">
        <v>4</v>
      </c>
      <c r="F799" s="51">
        <v>3</v>
      </c>
      <c r="G799" s="51"/>
      <c r="H799" s="52" t="s">
        <v>843</v>
      </c>
      <c r="I799" s="57" t="s">
        <v>30</v>
      </c>
      <c r="J799" s="58"/>
      <c r="K799" s="55" t="e">
        <f ca="1">[1]!ConvNumberLetter(Tableau1[[#This Row],[Prix unitaire HT (Chiffres)]])</f>
        <v>#NAME?</v>
      </c>
      <c r="L799" s="24"/>
    </row>
    <row r="800" spans="1:12" ht="14" x14ac:dyDescent="0.3">
      <c r="A800" s="2" t="str">
        <f>CONCATENATE(Tableau1[[#This Row],[Niv 1]],".",Tableau1[[#This Row],[Niv 2]],".",Tableau1[[#This Row],[Niv 3]],".",Tableau1[[#This Row],[Niv 4]])</f>
        <v>12.4.4.</v>
      </c>
      <c r="B800" s="3" t="s">
        <v>762</v>
      </c>
      <c r="C800" s="3" t="s">
        <v>840</v>
      </c>
      <c r="D800" s="50">
        <v>12</v>
      </c>
      <c r="E800" s="51">
        <v>4</v>
      </c>
      <c r="F800" s="51">
        <v>4</v>
      </c>
      <c r="G800" s="51"/>
      <c r="H800" s="52" t="s">
        <v>844</v>
      </c>
      <c r="I800" s="57" t="s">
        <v>30</v>
      </c>
      <c r="J800" s="58"/>
      <c r="K800" s="55" t="e">
        <f ca="1">[1]!ConvNumberLetter(Tableau1[[#This Row],[Prix unitaire HT (Chiffres)]])</f>
        <v>#NAME?</v>
      </c>
      <c r="L800" s="24"/>
    </row>
    <row r="801" spans="1:12" ht="14" x14ac:dyDescent="0.3">
      <c r="A801" s="2" t="str">
        <f>CONCATENATE(Tableau1[[#This Row],[Niv 1]],".",Tableau1[[#This Row],[Niv 2]],".",Tableau1[[#This Row],[Niv 3]],".",Tableau1[[#This Row],[Niv 4]])</f>
        <v>12.4.5.</v>
      </c>
      <c r="B801" s="3" t="s">
        <v>762</v>
      </c>
      <c r="C801" s="3" t="s">
        <v>840</v>
      </c>
      <c r="D801" s="50">
        <v>12</v>
      </c>
      <c r="E801" s="51">
        <v>4</v>
      </c>
      <c r="F801" s="51">
        <v>5</v>
      </c>
      <c r="G801" s="51"/>
      <c r="H801" s="52" t="s">
        <v>845</v>
      </c>
      <c r="I801" s="57" t="s">
        <v>30</v>
      </c>
      <c r="J801" s="58"/>
      <c r="K801" s="55" t="e">
        <f ca="1">[1]!ConvNumberLetter(Tableau1[[#This Row],[Prix unitaire HT (Chiffres)]])</f>
        <v>#NAME?</v>
      </c>
      <c r="L801" s="24"/>
    </row>
    <row r="802" spans="1:12" ht="14" x14ac:dyDescent="0.3">
      <c r="A802" s="2" t="s">
        <v>846</v>
      </c>
      <c r="B802" s="8" t="s">
        <v>762</v>
      </c>
      <c r="C802" s="8" t="s">
        <v>840</v>
      </c>
      <c r="D802" s="44">
        <v>12</v>
      </c>
      <c r="E802" s="45">
        <v>4</v>
      </c>
      <c r="F802" s="45"/>
      <c r="G802" s="45"/>
      <c r="H802" s="92" t="s">
        <v>953</v>
      </c>
      <c r="I802" s="47"/>
      <c r="J802" s="47"/>
      <c r="K802" s="61"/>
      <c r="L802" s="24"/>
    </row>
    <row r="803" spans="1:12" ht="14" x14ac:dyDescent="0.3">
      <c r="A803" s="2" t="s">
        <v>847</v>
      </c>
      <c r="B803" s="3" t="s">
        <v>762</v>
      </c>
      <c r="C803" s="3" t="s">
        <v>840</v>
      </c>
      <c r="D803" s="50">
        <v>12</v>
      </c>
      <c r="E803" s="51">
        <v>4</v>
      </c>
      <c r="F803" s="51">
        <v>1</v>
      </c>
      <c r="G803" s="51"/>
      <c r="H803" s="52" t="s">
        <v>841</v>
      </c>
      <c r="I803" s="57" t="s">
        <v>30</v>
      </c>
      <c r="J803" s="58"/>
      <c r="K803" s="55" t="e">
        <f ca="1">[1]!ConvNumberLetter(Tableau1[[#This Row],[Prix unitaire HT (Chiffres)]])</f>
        <v>#NAME?</v>
      </c>
      <c r="L803" s="24"/>
    </row>
    <row r="804" spans="1:12" ht="14" x14ac:dyDescent="0.3">
      <c r="A804" s="2" t="s">
        <v>848</v>
      </c>
      <c r="B804" s="3" t="s">
        <v>762</v>
      </c>
      <c r="C804" s="3" t="s">
        <v>840</v>
      </c>
      <c r="D804" s="50">
        <v>12</v>
      </c>
      <c r="E804" s="51">
        <v>4</v>
      </c>
      <c r="F804" s="51">
        <v>2</v>
      </c>
      <c r="G804" s="51"/>
      <c r="H804" s="52" t="s">
        <v>842</v>
      </c>
      <c r="I804" s="57" t="s">
        <v>30</v>
      </c>
      <c r="J804" s="58"/>
      <c r="K804" s="55" t="e">
        <f ca="1">[1]!ConvNumberLetter(Tableau1[[#This Row],[Prix unitaire HT (Chiffres)]])</f>
        <v>#NAME?</v>
      </c>
      <c r="L804" s="24"/>
    </row>
    <row r="805" spans="1:12" ht="14" x14ac:dyDescent="0.3">
      <c r="A805" s="2" t="s">
        <v>849</v>
      </c>
      <c r="B805" s="3" t="s">
        <v>762</v>
      </c>
      <c r="C805" s="3" t="s">
        <v>840</v>
      </c>
      <c r="D805" s="50">
        <v>12</v>
      </c>
      <c r="E805" s="51">
        <v>4</v>
      </c>
      <c r="F805" s="51">
        <v>3</v>
      </c>
      <c r="G805" s="51"/>
      <c r="H805" s="52" t="s">
        <v>843</v>
      </c>
      <c r="I805" s="57" t="s">
        <v>30</v>
      </c>
      <c r="J805" s="58"/>
      <c r="K805" s="55" t="e">
        <f ca="1">[1]!ConvNumberLetter(Tableau1[[#This Row],[Prix unitaire HT (Chiffres)]])</f>
        <v>#NAME?</v>
      </c>
      <c r="L805" s="24"/>
    </row>
    <row r="806" spans="1:12" ht="14" x14ac:dyDescent="0.3">
      <c r="A806" s="2" t="s">
        <v>850</v>
      </c>
      <c r="B806" s="3" t="s">
        <v>762</v>
      </c>
      <c r="C806" s="3" t="s">
        <v>840</v>
      </c>
      <c r="D806" s="50">
        <v>12</v>
      </c>
      <c r="E806" s="51">
        <v>4</v>
      </c>
      <c r="F806" s="51">
        <v>4</v>
      </c>
      <c r="G806" s="51"/>
      <c r="H806" s="52" t="s">
        <v>844</v>
      </c>
      <c r="I806" s="57" t="s">
        <v>30</v>
      </c>
      <c r="J806" s="58"/>
      <c r="K806" s="55" t="e">
        <f ca="1">[1]!ConvNumberLetter(Tableau1[[#This Row],[Prix unitaire HT (Chiffres)]])</f>
        <v>#NAME?</v>
      </c>
      <c r="L806" s="24"/>
    </row>
    <row r="807" spans="1:12" ht="14" x14ac:dyDescent="0.3">
      <c r="A807" s="2" t="s">
        <v>851</v>
      </c>
      <c r="B807" s="3" t="s">
        <v>762</v>
      </c>
      <c r="C807" s="3" t="s">
        <v>840</v>
      </c>
      <c r="D807" s="50">
        <v>12</v>
      </c>
      <c r="E807" s="51">
        <v>4</v>
      </c>
      <c r="F807" s="51">
        <v>5</v>
      </c>
      <c r="G807" s="51"/>
      <c r="H807" s="52" t="s">
        <v>845</v>
      </c>
      <c r="I807" s="57" t="s">
        <v>30</v>
      </c>
      <c r="J807" s="58"/>
      <c r="K807" s="55" t="e">
        <f ca="1">[1]!ConvNumberLetter(Tableau1[[#This Row],[Prix unitaire HT (Chiffres)]])</f>
        <v>#NAME?</v>
      </c>
      <c r="L807" s="24"/>
    </row>
    <row r="808" spans="1:12" ht="14" x14ac:dyDescent="0.3">
      <c r="A808" s="2" t="s">
        <v>852</v>
      </c>
      <c r="B808" s="3" t="s">
        <v>762</v>
      </c>
      <c r="C808" s="3" t="s">
        <v>840</v>
      </c>
      <c r="D808" s="50">
        <v>12</v>
      </c>
      <c r="E808" s="51">
        <v>4</v>
      </c>
      <c r="F808" s="51">
        <v>6</v>
      </c>
      <c r="G808" s="51"/>
      <c r="H808" s="97" t="s">
        <v>853</v>
      </c>
      <c r="I808" s="99" t="s">
        <v>30</v>
      </c>
      <c r="J808" s="118"/>
      <c r="K808" s="55" t="e">
        <f ca="1">[1]!ConvNumberLetter(Tableau1[[#This Row],[Prix unitaire HT (Chiffres)]])</f>
        <v>#NAME?</v>
      </c>
      <c r="L808" s="24"/>
    </row>
    <row r="809" spans="1:12" ht="14" x14ac:dyDescent="0.3">
      <c r="A809" s="2" t="s">
        <v>854</v>
      </c>
      <c r="B809" s="8" t="s">
        <v>762</v>
      </c>
      <c r="C809" s="8" t="s">
        <v>840</v>
      </c>
      <c r="D809" s="44">
        <v>12</v>
      </c>
      <c r="E809" s="45">
        <v>4</v>
      </c>
      <c r="F809" s="45"/>
      <c r="G809" s="45"/>
      <c r="H809" s="46" t="s">
        <v>954</v>
      </c>
      <c r="I809" s="47"/>
      <c r="J809" s="47"/>
      <c r="K809" s="61"/>
      <c r="L809" s="24"/>
    </row>
    <row r="810" spans="1:12" ht="14" x14ac:dyDescent="0.3">
      <c r="A810" s="2" t="s">
        <v>855</v>
      </c>
      <c r="B810" s="3" t="s">
        <v>762</v>
      </c>
      <c r="C810" s="3" t="s">
        <v>840</v>
      </c>
      <c r="D810" s="50">
        <v>12</v>
      </c>
      <c r="E810" s="51">
        <v>4</v>
      </c>
      <c r="F810" s="51">
        <v>1</v>
      </c>
      <c r="G810" s="51"/>
      <c r="H810" s="52" t="s">
        <v>856</v>
      </c>
      <c r="I810" s="57" t="s">
        <v>30</v>
      </c>
      <c r="J810" s="58"/>
      <c r="K810" s="55" t="e">
        <f ca="1">[1]!ConvNumberLetter(Tableau1[[#This Row],[Prix unitaire HT (Chiffres)]])</f>
        <v>#NAME?</v>
      </c>
      <c r="L810" s="24"/>
    </row>
    <row r="811" spans="1:12" ht="14" x14ac:dyDescent="0.3">
      <c r="A811" s="2" t="s">
        <v>857</v>
      </c>
      <c r="B811" s="3" t="s">
        <v>762</v>
      </c>
      <c r="C811" s="3" t="s">
        <v>840</v>
      </c>
      <c r="D811" s="50">
        <v>12</v>
      </c>
      <c r="E811" s="51">
        <v>4</v>
      </c>
      <c r="F811" s="51">
        <v>2</v>
      </c>
      <c r="G811" s="51"/>
      <c r="H811" s="52" t="s">
        <v>858</v>
      </c>
      <c r="I811" s="57" t="s">
        <v>30</v>
      </c>
      <c r="J811" s="58"/>
      <c r="K811" s="55" t="e">
        <f ca="1">[1]!ConvNumberLetter(Tableau1[[#This Row],[Prix unitaire HT (Chiffres)]])</f>
        <v>#NAME?</v>
      </c>
      <c r="L811" s="24"/>
    </row>
    <row r="812" spans="1:12" ht="14" x14ac:dyDescent="0.3">
      <c r="A812" s="2" t="s">
        <v>859</v>
      </c>
      <c r="B812" s="3" t="s">
        <v>762</v>
      </c>
      <c r="C812" s="3" t="s">
        <v>840</v>
      </c>
      <c r="D812" s="50">
        <v>12</v>
      </c>
      <c r="E812" s="51">
        <v>4</v>
      </c>
      <c r="F812" s="51">
        <v>3</v>
      </c>
      <c r="G812" s="51"/>
      <c r="H812" s="52" t="s">
        <v>860</v>
      </c>
      <c r="I812" s="57" t="s">
        <v>30</v>
      </c>
      <c r="J812" s="58"/>
      <c r="K812" s="55" t="e">
        <f ca="1">[1]!ConvNumberLetter(Tableau1[[#This Row],[Prix unitaire HT (Chiffres)]])</f>
        <v>#NAME?</v>
      </c>
      <c r="L812" s="24"/>
    </row>
    <row r="813" spans="1:12" ht="39" x14ac:dyDescent="0.3">
      <c r="A813" s="2" t="str">
        <f>CONCATENATE(Tableau1[[#This Row],[Niv 1]],".",Tableau1[[#This Row],[Niv 2]],".",Tableau1[[#This Row],[Niv 3]],".",Tableau1[[#This Row],[Niv 4]])</f>
        <v>13...</v>
      </c>
      <c r="B813" s="37" t="s">
        <v>861</v>
      </c>
      <c r="C813" s="37"/>
      <c r="D813" s="78">
        <v>13</v>
      </c>
      <c r="E813" s="39"/>
      <c r="F813" s="39"/>
      <c r="G813" s="39"/>
      <c r="H813" s="40" t="s">
        <v>955</v>
      </c>
      <c r="I813" s="41"/>
      <c r="J813" s="79"/>
      <c r="K813" s="79"/>
      <c r="L813" s="24"/>
    </row>
    <row r="814" spans="1:12" ht="14" x14ac:dyDescent="0.3">
      <c r="A814" s="2" t="str">
        <f>CONCATENATE(Tableau1[[#This Row],[Niv 1]],".",Tableau1[[#This Row],[Niv 2]],".",Tableau1[[#This Row],[Niv 3]],".",Tableau1[[#This Row],[Niv 4]])</f>
        <v>13.1..</v>
      </c>
      <c r="B814" s="8" t="s">
        <v>861</v>
      </c>
      <c r="C814" s="8" t="s">
        <v>862</v>
      </c>
      <c r="D814" s="44">
        <v>13</v>
      </c>
      <c r="E814" s="45">
        <v>1</v>
      </c>
      <c r="F814" s="45"/>
      <c r="G814" s="45"/>
      <c r="H814" s="46" t="s">
        <v>863</v>
      </c>
      <c r="I814" s="47"/>
      <c r="J814" s="60"/>
      <c r="K814" s="60"/>
      <c r="L814" s="24"/>
    </row>
    <row r="815" spans="1:12" ht="14" x14ac:dyDescent="0.3">
      <c r="A815" s="2" t="str">
        <f>CONCATENATE(Tableau1[[#This Row],[Niv 1]],".",Tableau1[[#This Row],[Niv 2]],".",Tableau1[[#This Row],[Niv 3]],".",Tableau1[[#This Row],[Niv 4]])</f>
        <v>13.1.1.</v>
      </c>
      <c r="B815" s="3" t="s">
        <v>861</v>
      </c>
      <c r="C815" s="3" t="s">
        <v>862</v>
      </c>
      <c r="D815" s="50">
        <v>13</v>
      </c>
      <c r="E815" s="51">
        <v>1</v>
      </c>
      <c r="F815" s="51">
        <v>1</v>
      </c>
      <c r="G815" s="51"/>
      <c r="H815" s="52" t="s">
        <v>864</v>
      </c>
      <c r="I815" s="57" t="s">
        <v>41</v>
      </c>
      <c r="J815" s="70"/>
      <c r="K815" s="55" t="e">
        <f ca="1">[1]!ConvNumberLetter(Tableau1[[#This Row],[Prix unitaire HT (Chiffres)]])</f>
        <v>#NAME?</v>
      </c>
      <c r="L815" s="24"/>
    </row>
    <row r="816" spans="1:12" ht="14" x14ac:dyDescent="0.3">
      <c r="A816" s="2" t="str">
        <f>CONCATENATE(Tableau1[[#This Row],[Niv 1]],".",Tableau1[[#This Row],[Niv 2]],".",Tableau1[[#This Row],[Niv 3]],".",Tableau1[[#This Row],[Niv 4]])</f>
        <v>13.1.2.</v>
      </c>
      <c r="B816" s="3" t="s">
        <v>861</v>
      </c>
      <c r="C816" s="3" t="s">
        <v>862</v>
      </c>
      <c r="D816" s="50">
        <v>13</v>
      </c>
      <c r="E816" s="51">
        <v>1</v>
      </c>
      <c r="F816" s="51">
        <v>2</v>
      </c>
      <c r="G816" s="51"/>
      <c r="H816" s="52" t="s">
        <v>865</v>
      </c>
      <c r="I816" s="57" t="s">
        <v>41</v>
      </c>
      <c r="J816" s="70"/>
      <c r="K816" s="55" t="e">
        <f ca="1">[1]!ConvNumberLetter(Tableau1[[#This Row],[Prix unitaire HT (Chiffres)]])</f>
        <v>#NAME?</v>
      </c>
      <c r="L816" s="24"/>
    </row>
    <row r="817" spans="1:12" ht="14" x14ac:dyDescent="0.3">
      <c r="A817" s="2" t="str">
        <f>CONCATENATE(Tableau1[[#This Row],[Niv 1]],".",Tableau1[[#This Row],[Niv 2]],".",Tableau1[[#This Row],[Niv 3]],".",Tableau1[[#This Row],[Niv 4]])</f>
        <v>13.1.3.</v>
      </c>
      <c r="B817" s="3" t="s">
        <v>861</v>
      </c>
      <c r="C817" s="3" t="s">
        <v>862</v>
      </c>
      <c r="D817" s="50">
        <v>13</v>
      </c>
      <c r="E817" s="51">
        <v>1</v>
      </c>
      <c r="F817" s="51">
        <v>3</v>
      </c>
      <c r="G817" s="51"/>
      <c r="H817" s="52" t="s">
        <v>866</v>
      </c>
      <c r="I817" s="57" t="s">
        <v>41</v>
      </c>
      <c r="J817" s="118"/>
      <c r="K817" s="55" t="e">
        <f ca="1">[1]!ConvNumberLetter(Tableau1[[#This Row],[Prix unitaire HT (Chiffres)]])</f>
        <v>#NAME?</v>
      </c>
      <c r="L817" s="24"/>
    </row>
    <row r="818" spans="1:12" ht="14" x14ac:dyDescent="0.3">
      <c r="A818" s="2" t="str">
        <f>CONCATENATE(Tableau1[[#This Row],[Niv 1]],".",Tableau1[[#This Row],[Niv 2]],".",Tableau1[[#This Row],[Niv 3]],".",Tableau1[[#This Row],[Niv 4]])</f>
        <v>13.1.4.</v>
      </c>
      <c r="B818" s="3" t="s">
        <v>861</v>
      </c>
      <c r="C818" s="3" t="s">
        <v>862</v>
      </c>
      <c r="D818" s="50">
        <v>13</v>
      </c>
      <c r="E818" s="51">
        <v>1</v>
      </c>
      <c r="F818" s="51">
        <v>4</v>
      </c>
      <c r="G818" s="51"/>
      <c r="H818" s="52" t="s">
        <v>867</v>
      </c>
      <c r="I818" s="57" t="s">
        <v>41</v>
      </c>
      <c r="J818" s="118"/>
      <c r="K818" s="55" t="e">
        <f ca="1">[1]!ConvNumberLetter(Tableau1[[#This Row],[Prix unitaire HT (Chiffres)]])</f>
        <v>#NAME?</v>
      </c>
      <c r="L818" s="24"/>
    </row>
    <row r="819" spans="1:12" x14ac:dyDescent="0.3">
      <c r="A819" s="2" t="str">
        <f>CONCATENATE(Tableau1[[#This Row],[Niv 1]],".",Tableau1[[#This Row],[Niv 2]],".",Tableau1[[#This Row],[Niv 3]],".",Tableau1[[#This Row],[Niv 4]])</f>
        <v>13.1.5.</v>
      </c>
      <c r="B819" s="3" t="s">
        <v>861</v>
      </c>
      <c r="C819" s="3" t="s">
        <v>862</v>
      </c>
      <c r="D819" s="50">
        <v>13</v>
      </c>
      <c r="E819" s="51">
        <v>1</v>
      </c>
      <c r="F819" s="51">
        <v>5</v>
      </c>
      <c r="G819" s="51"/>
      <c r="H819" s="52" t="s">
        <v>956</v>
      </c>
      <c r="I819" s="57" t="s">
        <v>41</v>
      </c>
      <c r="J819" s="118"/>
      <c r="K819" s="55" t="e">
        <f ca="1">[1]!ConvNumberLetter(Tableau1[[#This Row],[Prix unitaire HT (Chiffres)]])</f>
        <v>#NAME?</v>
      </c>
      <c r="L819" s="24"/>
    </row>
    <row r="820" spans="1:12" ht="14" x14ac:dyDescent="0.3">
      <c r="A820" s="2" t="str">
        <f>CONCATENATE(Tableau1[[#This Row],[Niv 1]],".",Tableau1[[#This Row],[Niv 2]],".",Tableau1[[#This Row],[Niv 3]],".",Tableau1[[#This Row],[Niv 4]])</f>
        <v>13.2..</v>
      </c>
      <c r="B820" s="8" t="s">
        <v>861</v>
      </c>
      <c r="C820" s="8" t="s">
        <v>868</v>
      </c>
      <c r="D820" s="44">
        <v>13</v>
      </c>
      <c r="E820" s="45">
        <v>2</v>
      </c>
      <c r="F820" s="45"/>
      <c r="G820" s="45"/>
      <c r="H820" s="46" t="s">
        <v>868</v>
      </c>
      <c r="I820" s="47"/>
      <c r="J820" s="60"/>
      <c r="K820" s="61"/>
      <c r="L820" s="24"/>
    </row>
    <row r="821" spans="1:12" ht="14" x14ac:dyDescent="0.3">
      <c r="A821" s="2" t="str">
        <f>CONCATENATE(Tableau1[[#This Row],[Niv 1]],".",Tableau1[[#This Row],[Niv 2]],".",Tableau1[[#This Row],[Niv 3]],".",Tableau1[[#This Row],[Niv 4]])</f>
        <v>13.2.1.</v>
      </c>
      <c r="B821" s="3" t="s">
        <v>861</v>
      </c>
      <c r="C821" s="3" t="s">
        <v>868</v>
      </c>
      <c r="D821" s="50">
        <v>13</v>
      </c>
      <c r="E821" s="51">
        <v>2</v>
      </c>
      <c r="F821" s="51">
        <v>1</v>
      </c>
      <c r="G821" s="51"/>
      <c r="H821" s="52" t="s">
        <v>869</v>
      </c>
      <c r="I821" s="57" t="s">
        <v>30</v>
      </c>
      <c r="J821" s="118"/>
      <c r="K821" s="55" t="e">
        <f ca="1">[1]!ConvNumberLetter(Tableau1[[#This Row],[Prix unitaire HT (Chiffres)]])</f>
        <v>#NAME?</v>
      </c>
      <c r="L821" s="24"/>
    </row>
    <row r="822" spans="1:12" ht="25" x14ac:dyDescent="0.3">
      <c r="A822" s="2" t="str">
        <f>CONCATENATE(Tableau1[[#This Row],[Niv 1]],".",Tableau1[[#This Row],[Niv 2]],".",Tableau1[[#This Row],[Niv 3]],".",Tableau1[[#This Row],[Niv 4]])</f>
        <v>13.2.2.</v>
      </c>
      <c r="B822" s="3" t="s">
        <v>861</v>
      </c>
      <c r="C822" s="3" t="s">
        <v>868</v>
      </c>
      <c r="D822" s="50">
        <v>13</v>
      </c>
      <c r="E822" s="51">
        <v>2</v>
      </c>
      <c r="F822" s="51">
        <v>2</v>
      </c>
      <c r="G822" s="51"/>
      <c r="H822" s="52" t="s">
        <v>870</v>
      </c>
      <c r="I822" s="57" t="s">
        <v>30</v>
      </c>
      <c r="J822" s="118"/>
      <c r="K822" s="55" t="e">
        <f ca="1">[1]!ConvNumberLetter(Tableau1[[#This Row],[Prix unitaire HT (Chiffres)]])</f>
        <v>#NAME?</v>
      </c>
      <c r="L822" s="24"/>
    </row>
    <row r="823" spans="1:12" ht="14" x14ac:dyDescent="0.3">
      <c r="A823" s="2" t="str">
        <f>CONCATENATE(Tableau1[[#This Row],[Niv 1]],".",Tableau1[[#This Row],[Niv 2]],".",Tableau1[[#This Row],[Niv 3]],".",Tableau1[[#This Row],[Niv 4]])</f>
        <v>13.2.3.</v>
      </c>
      <c r="B823" s="3" t="s">
        <v>861</v>
      </c>
      <c r="C823" s="3" t="s">
        <v>868</v>
      </c>
      <c r="D823" s="50">
        <v>13</v>
      </c>
      <c r="E823" s="51">
        <v>2</v>
      </c>
      <c r="F823" s="51">
        <v>3</v>
      </c>
      <c r="G823" s="51"/>
      <c r="H823" s="52" t="s">
        <v>871</v>
      </c>
      <c r="I823" s="57" t="s">
        <v>30</v>
      </c>
      <c r="J823" s="70"/>
      <c r="K823" s="55" t="e">
        <f ca="1">[1]!ConvNumberLetter(Tableau1[[#This Row],[Prix unitaire HT (Chiffres)]])</f>
        <v>#NAME?</v>
      </c>
      <c r="L823" s="24"/>
    </row>
    <row r="824" spans="1:12" ht="25" x14ac:dyDescent="0.3">
      <c r="A824" s="2" t="str">
        <f>CONCATENATE(Tableau1[[#This Row],[Niv 1]],".",Tableau1[[#This Row],[Niv 2]],".",Tableau1[[#This Row],[Niv 3]],".",Tableau1[[#This Row],[Niv 4]])</f>
        <v>13.2.4.</v>
      </c>
      <c r="B824" s="3" t="s">
        <v>861</v>
      </c>
      <c r="C824" s="3" t="s">
        <v>868</v>
      </c>
      <c r="D824" s="50">
        <v>13</v>
      </c>
      <c r="E824" s="51">
        <v>2</v>
      </c>
      <c r="F824" s="51">
        <v>4</v>
      </c>
      <c r="G824" s="51"/>
      <c r="H824" s="52" t="s">
        <v>872</v>
      </c>
      <c r="I824" s="57" t="s">
        <v>30</v>
      </c>
      <c r="J824" s="118"/>
      <c r="K824" s="55" t="e">
        <f ca="1">[1]!ConvNumberLetter(Tableau1[[#This Row],[Prix unitaire HT (Chiffres)]])</f>
        <v>#NAME?</v>
      </c>
      <c r="L824" s="24"/>
    </row>
    <row r="825" spans="1:12" ht="14" x14ac:dyDescent="0.3">
      <c r="A825" s="2" t="str">
        <f>CONCATENATE(Tableau1[[#This Row],[Niv 1]],".",Tableau1[[#This Row],[Niv 2]],".",Tableau1[[#This Row],[Niv 3]],".",Tableau1[[#This Row],[Niv 4]])</f>
        <v>13.2.5.</v>
      </c>
      <c r="B825" s="3" t="s">
        <v>861</v>
      </c>
      <c r="C825" s="3" t="s">
        <v>868</v>
      </c>
      <c r="D825" s="50">
        <v>13</v>
      </c>
      <c r="E825" s="51">
        <v>2</v>
      </c>
      <c r="F825" s="51">
        <v>5</v>
      </c>
      <c r="G825" s="51"/>
      <c r="H825" s="52" t="s">
        <v>873</v>
      </c>
      <c r="I825" s="57" t="s">
        <v>41</v>
      </c>
      <c r="J825" s="118"/>
      <c r="K825" s="55" t="e">
        <f ca="1">[1]!ConvNumberLetter(Tableau1[[#This Row],[Prix unitaire HT (Chiffres)]])</f>
        <v>#NAME?</v>
      </c>
      <c r="L825" s="23"/>
    </row>
    <row r="826" spans="1:12" ht="14" x14ac:dyDescent="0.3">
      <c r="A826" s="2" t="str">
        <f>CONCATENATE(Tableau1[[#This Row],[Niv 1]],".",Tableau1[[#This Row],[Niv 2]],".",Tableau1[[#This Row],[Niv 3]],".",Tableau1[[#This Row],[Niv 4]])</f>
        <v>13.2.6.</v>
      </c>
      <c r="B826" s="3" t="s">
        <v>861</v>
      </c>
      <c r="C826" s="3" t="s">
        <v>868</v>
      </c>
      <c r="D826" s="50">
        <v>13</v>
      </c>
      <c r="E826" s="51">
        <v>2</v>
      </c>
      <c r="F826" s="51">
        <v>6</v>
      </c>
      <c r="G826" s="51"/>
      <c r="H826" s="52" t="s">
        <v>874</v>
      </c>
      <c r="I826" s="57" t="s">
        <v>41</v>
      </c>
      <c r="J826" s="118"/>
      <c r="K826" s="55" t="e">
        <f ca="1">[1]!ConvNumberLetter(Tableau1[[#This Row],[Prix unitaire HT (Chiffres)]])</f>
        <v>#NAME?</v>
      </c>
      <c r="L826" s="24"/>
    </row>
    <row r="827" spans="1:12" ht="14" x14ac:dyDescent="0.3">
      <c r="A827" s="2" t="str">
        <f>CONCATENATE(Tableau1[[#This Row],[Niv 1]],".",Tableau1[[#This Row],[Niv 2]],".",Tableau1[[#This Row],[Niv 3]],".",Tableau1[[#This Row],[Niv 4]])</f>
        <v>13.2.7.</v>
      </c>
      <c r="B827" s="3" t="s">
        <v>861</v>
      </c>
      <c r="C827" s="3" t="s">
        <v>868</v>
      </c>
      <c r="D827" s="50">
        <v>13</v>
      </c>
      <c r="E827" s="51">
        <v>2</v>
      </c>
      <c r="F827" s="51">
        <v>7</v>
      </c>
      <c r="G827" s="51"/>
      <c r="H827" s="52" t="s">
        <v>875</v>
      </c>
      <c r="I827" s="57" t="s">
        <v>41</v>
      </c>
      <c r="J827" s="70"/>
      <c r="K827" s="55" t="e">
        <f ca="1">[1]!ConvNumberLetter(Tableau1[[#This Row],[Prix unitaire HT (Chiffres)]])</f>
        <v>#NAME?</v>
      </c>
      <c r="L827" s="24"/>
    </row>
    <row r="828" spans="1:12" ht="14" x14ac:dyDescent="0.3">
      <c r="A828" s="2" t="str">
        <f>CONCATENATE(Tableau1[[#This Row],[Niv 1]],".",Tableau1[[#This Row],[Niv 2]],".",Tableau1[[#This Row],[Niv 3]],".",Tableau1[[#This Row],[Niv 4]])</f>
        <v>13.2.8.</v>
      </c>
      <c r="B828" s="3" t="s">
        <v>861</v>
      </c>
      <c r="C828" s="3" t="s">
        <v>868</v>
      </c>
      <c r="D828" s="50">
        <v>13</v>
      </c>
      <c r="E828" s="51">
        <v>2</v>
      </c>
      <c r="F828" s="51">
        <v>8</v>
      </c>
      <c r="G828" s="51"/>
      <c r="H828" s="52" t="s">
        <v>876</v>
      </c>
      <c r="I828" s="57" t="s">
        <v>41</v>
      </c>
      <c r="J828" s="70"/>
      <c r="K828" s="55" t="e">
        <f ca="1">[1]!ConvNumberLetter(Tableau1[[#This Row],[Prix unitaire HT (Chiffres)]])</f>
        <v>#NAME?</v>
      </c>
      <c r="L828" s="24"/>
    </row>
    <row r="829" spans="1:12" ht="39" x14ac:dyDescent="0.3">
      <c r="A829" s="2" t="str">
        <f>CONCATENATE(Tableau1[[#This Row],[Niv 1]],".",Tableau1[[#This Row],[Niv 2]],".",Tableau1[[#This Row],[Niv 3]],".",Tableau1[[#This Row],[Niv 4]])</f>
        <v>14...</v>
      </c>
      <c r="B829" s="37" t="s">
        <v>877</v>
      </c>
      <c r="C829" s="37"/>
      <c r="D829" s="78">
        <v>14</v>
      </c>
      <c r="E829" s="39"/>
      <c r="F829" s="39"/>
      <c r="G829" s="39"/>
      <c r="H829" s="40" t="s">
        <v>957</v>
      </c>
      <c r="I829" s="41"/>
      <c r="J829" s="79"/>
      <c r="K829" s="79"/>
      <c r="L829" s="24"/>
    </row>
    <row r="830" spans="1:12" ht="14" x14ac:dyDescent="0.3">
      <c r="B830" s="8" t="s">
        <v>877</v>
      </c>
      <c r="C830" s="8" t="s">
        <v>878</v>
      </c>
      <c r="D830" s="44">
        <v>14</v>
      </c>
      <c r="E830" s="45">
        <v>1</v>
      </c>
      <c r="F830" s="45"/>
      <c r="G830" s="45"/>
      <c r="H830" s="46" t="s">
        <v>879</v>
      </c>
      <c r="I830" s="47"/>
      <c r="J830" s="60"/>
      <c r="K830" s="60"/>
      <c r="L830" s="24"/>
    </row>
    <row r="831" spans="1:12" ht="37.5" x14ac:dyDescent="0.3">
      <c r="A831" s="2" t="str">
        <f>CONCATENATE(Tableau1[[#This Row],[Niv 1]],".",Tableau1[[#This Row],[Niv 2]],".",Tableau1[[#This Row],[Niv 3]],".",Tableau1[[#This Row],[Niv 4]])</f>
        <v>14.1.1.</v>
      </c>
      <c r="B831" s="3" t="s">
        <v>877</v>
      </c>
      <c r="C831" s="3" t="s">
        <v>878</v>
      </c>
      <c r="D831" s="50">
        <v>14</v>
      </c>
      <c r="E831" s="51">
        <v>1</v>
      </c>
      <c r="F831" s="51">
        <v>1</v>
      </c>
      <c r="G831" s="51"/>
      <c r="H831" s="52" t="s">
        <v>880</v>
      </c>
      <c r="I831" s="57" t="s">
        <v>30</v>
      </c>
      <c r="J831" s="118"/>
      <c r="K831" s="55" t="e">
        <f ca="1">[1]!ConvNumberLetter(Tableau1[[#This Row],[Prix unitaire HT (Chiffres)]])</f>
        <v>#NAME?</v>
      </c>
      <c r="L831" s="24"/>
    </row>
    <row r="832" spans="1:12" ht="37.5" x14ac:dyDescent="0.3">
      <c r="A832" s="2" t="str">
        <f>CONCATENATE(Tableau1[[#This Row],[Niv 1]],".",Tableau1[[#This Row],[Niv 2]],".",Tableau1[[#This Row],[Niv 3]],".",Tableau1[[#This Row],[Niv 4]])</f>
        <v>14.1.2.</v>
      </c>
      <c r="B832" s="3" t="s">
        <v>877</v>
      </c>
      <c r="C832" s="3" t="s">
        <v>878</v>
      </c>
      <c r="D832" s="50">
        <v>14</v>
      </c>
      <c r="E832" s="51">
        <v>1</v>
      </c>
      <c r="F832" s="51">
        <v>2</v>
      </c>
      <c r="G832" s="51"/>
      <c r="H832" s="52" t="s">
        <v>881</v>
      </c>
      <c r="I832" s="57" t="s">
        <v>30</v>
      </c>
      <c r="J832" s="118"/>
      <c r="K832" s="55" t="e">
        <f ca="1">[1]!ConvNumberLetter(Tableau1[[#This Row],[Prix unitaire HT (Chiffres)]])</f>
        <v>#NAME?</v>
      </c>
      <c r="L832" s="24"/>
    </row>
    <row r="833" spans="1:12" ht="14" x14ac:dyDescent="0.3">
      <c r="A833" s="2" t="str">
        <f>CONCATENATE(Tableau1[[#This Row],[Niv 1]],".",Tableau1[[#This Row],[Niv 2]],".",Tableau1[[#This Row],[Niv 3]],".",Tableau1[[#This Row],[Niv 4]])</f>
        <v>14.2..</v>
      </c>
      <c r="B833" s="8" t="s">
        <v>877</v>
      </c>
      <c r="C833" s="8" t="s">
        <v>882</v>
      </c>
      <c r="D833" s="44">
        <v>14</v>
      </c>
      <c r="E833" s="45">
        <v>2</v>
      </c>
      <c r="F833" s="45"/>
      <c r="G833" s="45"/>
      <c r="H833" s="46" t="s">
        <v>883</v>
      </c>
      <c r="I833" s="47"/>
      <c r="J833" s="60"/>
      <c r="K833" s="61"/>
      <c r="L833" s="24"/>
    </row>
    <row r="834" spans="1:12" ht="14" x14ac:dyDescent="0.3">
      <c r="A834" s="2" t="str">
        <f>CONCATENATE(Tableau1[[#This Row],[Niv 1]],".",Tableau1[[#This Row],[Niv 2]],".",Tableau1[[#This Row],[Niv 3]],".",Tableau1[[#This Row],[Niv 4]])</f>
        <v>14.2.1.</v>
      </c>
      <c r="B834" s="3" t="s">
        <v>877</v>
      </c>
      <c r="C834" s="3" t="s">
        <v>882</v>
      </c>
      <c r="D834" s="50">
        <v>14</v>
      </c>
      <c r="E834" s="51">
        <v>2</v>
      </c>
      <c r="F834" s="51">
        <v>1</v>
      </c>
      <c r="G834" s="51"/>
      <c r="H834" s="97" t="s">
        <v>884</v>
      </c>
      <c r="I834" s="99" t="s">
        <v>30</v>
      </c>
      <c r="J834" s="118"/>
      <c r="K834" s="55" t="e">
        <f ca="1">[1]!ConvNumberLetter(Tableau1[[#This Row],[Prix unitaire HT (Chiffres)]])</f>
        <v>#NAME?</v>
      </c>
      <c r="L834" s="24"/>
    </row>
    <row r="835" spans="1:12" ht="14" x14ac:dyDescent="0.3">
      <c r="A835" s="2" t="str">
        <f>CONCATENATE(Tableau1[[#This Row],[Niv 1]],".",Tableau1[[#This Row],[Niv 2]],".",Tableau1[[#This Row],[Niv 3]],".",Tableau1[[#This Row],[Niv 4]])</f>
        <v>14.2.2.</v>
      </c>
      <c r="B835" s="3" t="s">
        <v>877</v>
      </c>
      <c r="C835" s="3" t="s">
        <v>882</v>
      </c>
      <c r="D835" s="50">
        <v>14</v>
      </c>
      <c r="E835" s="51">
        <v>2</v>
      </c>
      <c r="F835" s="51">
        <v>2</v>
      </c>
      <c r="G835" s="51"/>
      <c r="H835" s="97" t="s">
        <v>885</v>
      </c>
      <c r="I835" s="99" t="s">
        <v>41</v>
      </c>
      <c r="J835" s="118"/>
      <c r="K835" s="55" t="e">
        <f ca="1">[1]!ConvNumberLetter(Tableau1[[#This Row],[Prix unitaire HT (Chiffres)]])</f>
        <v>#NAME?</v>
      </c>
      <c r="L835" s="24"/>
    </row>
    <row r="836" spans="1:12" ht="14" x14ac:dyDescent="0.3">
      <c r="A836" s="2" t="str">
        <f>CONCATENATE(Tableau1[[#This Row],[Niv 1]],".",Tableau1[[#This Row],[Niv 2]],".",Tableau1[[#This Row],[Niv 3]],".",Tableau1[[#This Row],[Niv 4]])</f>
        <v>14.2.3.</v>
      </c>
      <c r="B836" s="3" t="s">
        <v>877</v>
      </c>
      <c r="C836" s="3" t="s">
        <v>882</v>
      </c>
      <c r="D836" s="50">
        <v>14</v>
      </c>
      <c r="E836" s="51">
        <v>2</v>
      </c>
      <c r="F836" s="51">
        <v>3</v>
      </c>
      <c r="G836" s="51"/>
      <c r="H836" s="97" t="s">
        <v>886</v>
      </c>
      <c r="I836" s="99" t="s">
        <v>30</v>
      </c>
      <c r="J836" s="118"/>
      <c r="K836" s="55" t="e">
        <f ca="1">[1]!ConvNumberLetter(Tableau1[[#This Row],[Prix unitaire HT (Chiffres)]])</f>
        <v>#NAME?</v>
      </c>
      <c r="L836" s="23"/>
    </row>
    <row r="837" spans="1:12" ht="14" x14ac:dyDescent="0.3">
      <c r="A837" s="2" t="str">
        <f>CONCATENATE(Tableau1[[#This Row],[Niv 1]],".",Tableau1[[#This Row],[Niv 2]],".",Tableau1[[#This Row],[Niv 3]],".",Tableau1[[#This Row],[Niv 4]])</f>
        <v>14.2.4.</v>
      </c>
      <c r="B837" s="3" t="s">
        <v>877</v>
      </c>
      <c r="C837" s="3" t="s">
        <v>882</v>
      </c>
      <c r="D837" s="50">
        <v>14</v>
      </c>
      <c r="E837" s="51">
        <v>2</v>
      </c>
      <c r="F837" s="51">
        <v>4</v>
      </c>
      <c r="G837" s="51"/>
      <c r="H837" s="97" t="s">
        <v>887</v>
      </c>
      <c r="I837" s="99" t="s">
        <v>30</v>
      </c>
      <c r="J837" s="118"/>
      <c r="K837" s="55" t="e">
        <f ca="1">[1]!ConvNumberLetter(Tableau1[[#This Row],[Prix unitaire HT (Chiffres)]])</f>
        <v>#NAME?</v>
      </c>
      <c r="L837" s="24"/>
    </row>
    <row r="838" spans="1:12" ht="14" x14ac:dyDescent="0.3">
      <c r="A838" s="2" t="str">
        <f>CONCATENATE(Tableau1[[#This Row],[Niv 1]],".",Tableau1[[#This Row],[Niv 2]],".",Tableau1[[#This Row],[Niv 3]],".",Tableau1[[#This Row],[Niv 4]])</f>
        <v>14.2.5.</v>
      </c>
      <c r="B838" s="3" t="s">
        <v>877</v>
      </c>
      <c r="C838" s="3" t="s">
        <v>882</v>
      </c>
      <c r="D838" s="50">
        <v>14</v>
      </c>
      <c r="E838" s="51">
        <v>2</v>
      </c>
      <c r="F838" s="51">
        <v>5</v>
      </c>
      <c r="G838" s="51"/>
      <c r="H838" s="97" t="s">
        <v>888</v>
      </c>
      <c r="I838" s="99" t="s">
        <v>30</v>
      </c>
      <c r="J838" s="118"/>
      <c r="K838" s="55" t="e">
        <f ca="1">[1]!ConvNumberLetter(Tableau1[[#This Row],[Prix unitaire HT (Chiffres)]])</f>
        <v>#NAME?</v>
      </c>
      <c r="L838" s="24"/>
    </row>
    <row r="839" spans="1:12" ht="39" x14ac:dyDescent="0.3">
      <c r="A839" s="2" t="str">
        <f>CONCATENATE(Tableau1[[#This Row],[Niv 1]],".",Tableau1[[#This Row],[Niv 2]],".",Tableau1[[#This Row],[Niv 3]],".",Tableau1[[#This Row],[Niv 4]])</f>
        <v>15...</v>
      </c>
      <c r="B839" s="37" t="s">
        <v>889</v>
      </c>
      <c r="C839" s="37"/>
      <c r="D839" s="78">
        <v>15</v>
      </c>
      <c r="E839" s="39"/>
      <c r="F839" s="39"/>
      <c r="G839" s="39"/>
      <c r="H839" s="40" t="s">
        <v>958</v>
      </c>
      <c r="I839" s="41"/>
      <c r="J839" s="79"/>
      <c r="K839" s="79"/>
      <c r="L839" s="24"/>
    </row>
    <row r="840" spans="1:12" ht="14" x14ac:dyDescent="0.3">
      <c r="A840" s="2" t="str">
        <f>CONCATENATE(Tableau1[[#This Row],[Niv 1]],".",Tableau1[[#This Row],[Niv 2]],".",Tableau1[[#This Row],[Niv 3]],".",Tableau1[[#This Row],[Niv 4]])</f>
        <v>15.1..</v>
      </c>
      <c r="B840" s="8" t="s">
        <v>889</v>
      </c>
      <c r="C840" s="8" t="s">
        <v>890</v>
      </c>
      <c r="D840" s="44">
        <v>15</v>
      </c>
      <c r="E840" s="45">
        <v>1</v>
      </c>
      <c r="F840" s="45"/>
      <c r="G840" s="45"/>
      <c r="H840" s="46" t="s">
        <v>890</v>
      </c>
      <c r="I840" s="47"/>
      <c r="J840" s="60"/>
      <c r="K840" s="61"/>
      <c r="L840" s="23"/>
    </row>
    <row r="841" spans="1:12" ht="14" x14ac:dyDescent="0.3">
      <c r="A841" s="2" t="str">
        <f>CONCATENATE(Tableau1[[#This Row],[Niv 1]],".",Tableau1[[#This Row],[Niv 2]],".",Tableau1[[#This Row],[Niv 3]],".",Tableau1[[#This Row],[Niv 4]])</f>
        <v>15.1.1.</v>
      </c>
      <c r="B841" s="3" t="s">
        <v>889</v>
      </c>
      <c r="C841" s="3" t="s">
        <v>890</v>
      </c>
      <c r="D841" s="50">
        <v>15</v>
      </c>
      <c r="E841" s="51">
        <v>1</v>
      </c>
      <c r="F841" s="51">
        <v>1</v>
      </c>
      <c r="G841" s="51"/>
      <c r="H841" s="52" t="s">
        <v>891</v>
      </c>
      <c r="I841" s="57" t="s">
        <v>30</v>
      </c>
      <c r="J841" s="71"/>
      <c r="K841" s="119" t="e">
        <f ca="1">[1]!ConvNumberLetter(Tableau1[[#This Row],[Prix unitaire HT (Chiffres)]])</f>
        <v>#NAME?</v>
      </c>
      <c r="L841" s="27"/>
    </row>
    <row r="842" spans="1:12" ht="14" x14ac:dyDescent="0.3">
      <c r="A842" s="2" t="str">
        <f>CONCATENATE(Tableau1[[#This Row],[Niv 1]],".",Tableau1[[#This Row],[Niv 2]],".",Tableau1[[#This Row],[Niv 3]],".",Tableau1[[#This Row],[Niv 4]])</f>
        <v>15.1.2.</v>
      </c>
      <c r="B842" s="3" t="s">
        <v>889</v>
      </c>
      <c r="C842" s="3" t="s">
        <v>890</v>
      </c>
      <c r="D842" s="50">
        <v>15</v>
      </c>
      <c r="E842" s="51">
        <v>1</v>
      </c>
      <c r="F842" s="51">
        <v>2</v>
      </c>
      <c r="G842" s="51"/>
      <c r="H842" s="52" t="s">
        <v>892</v>
      </c>
      <c r="I842" s="57" t="s">
        <v>30</v>
      </c>
      <c r="J842" s="71"/>
      <c r="K842" s="119" t="e">
        <f ca="1">[1]!ConvNumberLetter(Tableau1[[#This Row],[Prix unitaire HT (Chiffres)]])</f>
        <v>#NAME?</v>
      </c>
      <c r="L842" s="27"/>
    </row>
    <row r="843" spans="1:12" ht="52" x14ac:dyDescent="0.3">
      <c r="A843" s="2" t="str">
        <f>CONCATENATE(Tableau1[[#This Row],[Niv 1]],".",Tableau1[[#This Row],[Niv 2]],".",Tableau1[[#This Row],[Niv 3]],".",Tableau1[[#This Row],[Niv 4]])</f>
        <v>16...</v>
      </c>
      <c r="B843" s="120" t="s">
        <v>920</v>
      </c>
      <c r="C843" s="120"/>
      <c r="D843" s="121">
        <v>16</v>
      </c>
      <c r="E843" s="122"/>
      <c r="F843" s="122"/>
      <c r="G843" s="122"/>
      <c r="H843" s="123" t="s">
        <v>959</v>
      </c>
      <c r="I843" s="124"/>
      <c r="J843" s="125"/>
      <c r="K843" s="126" t="e">
        <f ca="1">[1]!ConvNumberLetter(Tableau1[[#This Row],[Prix unitaire HT (Chiffres)]])</f>
        <v>#NAME?</v>
      </c>
      <c r="L843" s="27"/>
    </row>
    <row r="844" spans="1:12" ht="14" x14ac:dyDescent="0.3">
      <c r="A844" s="2" t="str">
        <f>CONCATENATE(Tableau1[[#This Row],[Niv 1]],".",Tableau1[[#This Row],[Niv 2]],".",Tableau1[[#This Row],[Niv 3]],".",Tableau1[[#This Row],[Niv 4]])</f>
        <v>16.1..</v>
      </c>
      <c r="B844" s="13" t="s">
        <v>920</v>
      </c>
      <c r="C844" s="13" t="s">
        <v>917</v>
      </c>
      <c r="D844" s="127">
        <v>16</v>
      </c>
      <c r="E844" s="128">
        <v>1</v>
      </c>
      <c r="F844" s="129"/>
      <c r="G844" s="129"/>
      <c r="H844" s="130" t="s">
        <v>917</v>
      </c>
      <c r="I844" s="131"/>
      <c r="J844" s="132"/>
      <c r="K844" s="133" t="e">
        <f ca="1">[1]!ConvNumberLetter(Tableau1[[#This Row],[Prix unitaire HT (Chiffres)]])</f>
        <v>#NAME?</v>
      </c>
      <c r="L844" s="27"/>
    </row>
    <row r="845" spans="1:12" ht="15" customHeight="1" x14ac:dyDescent="0.3">
      <c r="A845" s="2" t="str">
        <f>CONCATENATE(Tableau1[[#This Row],[Niv 1]],".",Tableau1[[#This Row],[Niv 2]],".",Tableau1[[#This Row],[Niv 3]],".",Tableau1[[#This Row],[Niv 4]])</f>
        <v>16.1.1.</v>
      </c>
      <c r="B845" s="14" t="s">
        <v>920</v>
      </c>
      <c r="C845" s="14" t="s">
        <v>917</v>
      </c>
      <c r="D845" s="134">
        <v>16</v>
      </c>
      <c r="E845" s="135">
        <v>1</v>
      </c>
      <c r="F845" s="136">
        <v>1</v>
      </c>
      <c r="G845" s="136"/>
      <c r="H845" s="110" t="s">
        <v>921</v>
      </c>
      <c r="I845" s="137" t="s">
        <v>30</v>
      </c>
      <c r="J845" s="111"/>
      <c r="K845" s="112" t="e">
        <f ca="1">[1]!ConvNumberLetter(Tableau1[[#This Row],[Prix unitaire HT (Chiffres)]])</f>
        <v>#NAME?</v>
      </c>
      <c r="L845" s="27"/>
    </row>
    <row r="846" spans="1:12" ht="15" customHeight="1" x14ac:dyDescent="0.3">
      <c r="A846" s="2" t="str">
        <f>CONCATENATE(Tableau1[[#This Row],[Niv 1]],".",Tableau1[[#This Row],[Niv 2]],".",Tableau1[[#This Row],[Niv 3]],".",Tableau1[[#This Row],[Niv 4]])</f>
        <v>16.1.2.</v>
      </c>
      <c r="B846" s="14" t="s">
        <v>920</v>
      </c>
      <c r="C846" s="14" t="s">
        <v>917</v>
      </c>
      <c r="D846" s="134">
        <v>16</v>
      </c>
      <c r="E846" s="135">
        <v>1</v>
      </c>
      <c r="F846" s="136">
        <v>2</v>
      </c>
      <c r="G846" s="136"/>
      <c r="H846" s="110" t="s">
        <v>922</v>
      </c>
      <c r="I846" s="137" t="s">
        <v>30</v>
      </c>
      <c r="J846" s="111"/>
      <c r="K846" s="112" t="e">
        <f ca="1">[1]!ConvNumberLetter(Tableau1[[#This Row],[Prix unitaire HT (Chiffres)]])</f>
        <v>#NAME?</v>
      </c>
      <c r="L846" s="27"/>
    </row>
    <row r="847" spans="1:12" ht="15" customHeight="1" x14ac:dyDescent="0.3">
      <c r="A847" s="2" t="str">
        <f>CONCATENATE(Tableau1[[#This Row],[Niv 1]],".",Tableau1[[#This Row],[Niv 2]],".",Tableau1[[#This Row],[Niv 3]],".",Tableau1[[#This Row],[Niv 4]])</f>
        <v>16.1.3.</v>
      </c>
      <c r="B847" s="14" t="s">
        <v>920</v>
      </c>
      <c r="C847" s="14" t="s">
        <v>917</v>
      </c>
      <c r="D847" s="134">
        <v>16</v>
      </c>
      <c r="E847" s="135">
        <v>1</v>
      </c>
      <c r="F847" s="136">
        <v>3</v>
      </c>
      <c r="G847" s="136"/>
      <c r="H847" s="110" t="s">
        <v>923</v>
      </c>
      <c r="I847" s="137" t="s">
        <v>30</v>
      </c>
      <c r="J847" s="111"/>
      <c r="K847" s="112" t="e">
        <f ca="1">[1]!ConvNumberLetter(Tableau1[[#This Row],[Prix unitaire HT (Chiffres)]])</f>
        <v>#NAME?</v>
      </c>
      <c r="L847" s="27"/>
    </row>
    <row r="848" spans="1:12" ht="15" customHeight="1" x14ac:dyDescent="0.3">
      <c r="A848" s="2" t="str">
        <f>CONCATENATE(Tableau1[[#This Row],[Niv 1]],".",Tableau1[[#This Row],[Niv 2]],".",Tableau1[[#This Row],[Niv 3]],".",Tableau1[[#This Row],[Niv 4]])</f>
        <v>16.1.4.</v>
      </c>
      <c r="B848" s="14" t="s">
        <v>920</v>
      </c>
      <c r="C848" s="14" t="s">
        <v>917</v>
      </c>
      <c r="D848" s="134">
        <v>16</v>
      </c>
      <c r="E848" s="135">
        <v>1</v>
      </c>
      <c r="F848" s="136">
        <v>4</v>
      </c>
      <c r="G848" s="136"/>
      <c r="H848" s="110" t="s">
        <v>924</v>
      </c>
      <c r="I848" s="137" t="s">
        <v>30</v>
      </c>
      <c r="J848" s="111"/>
      <c r="K848" s="112" t="e">
        <f ca="1">[1]!ConvNumberLetter(Tableau1[[#This Row],[Prix unitaire HT (Chiffres)]])</f>
        <v>#NAME?</v>
      </c>
      <c r="L848" s="27"/>
    </row>
    <row r="849" spans="1:12" ht="15" customHeight="1" x14ac:dyDescent="0.3">
      <c r="A849" s="2" t="str">
        <f>CONCATENATE(Tableau1[[#This Row],[Niv 1]],".",Tableau1[[#This Row],[Niv 2]],".",Tableau1[[#This Row],[Niv 3]],".",Tableau1[[#This Row],[Niv 4]])</f>
        <v>16.2..</v>
      </c>
      <c r="B849" s="13" t="s">
        <v>920</v>
      </c>
      <c r="C849" s="13" t="s">
        <v>916</v>
      </c>
      <c r="D849" s="127">
        <v>16</v>
      </c>
      <c r="E849" s="128">
        <v>2</v>
      </c>
      <c r="F849" s="129"/>
      <c r="G849" s="129"/>
      <c r="H849" s="130" t="s">
        <v>925</v>
      </c>
      <c r="I849" s="131"/>
      <c r="J849" s="132"/>
      <c r="K849" s="133" t="e">
        <f ca="1">[1]!ConvNumberLetter(Tableau1[[#This Row],[Prix unitaire HT (Chiffres)]])</f>
        <v>#NAME?</v>
      </c>
      <c r="L849" s="27"/>
    </row>
    <row r="850" spans="1:12" ht="15" customHeight="1" x14ac:dyDescent="0.3">
      <c r="A850" s="2" t="str">
        <f>CONCATENATE(Tableau1[[#This Row],[Niv 1]],".",Tableau1[[#This Row],[Niv 2]],".",Tableau1[[#This Row],[Niv 3]],".",Tableau1[[#This Row],[Niv 4]])</f>
        <v>16.2.1.</v>
      </c>
      <c r="B850" s="14" t="s">
        <v>920</v>
      </c>
      <c r="C850" s="14" t="s">
        <v>916</v>
      </c>
      <c r="D850" s="134">
        <v>16</v>
      </c>
      <c r="E850" s="135">
        <v>2</v>
      </c>
      <c r="F850" s="136">
        <v>1</v>
      </c>
      <c r="G850" s="136"/>
      <c r="H850" s="110" t="s">
        <v>921</v>
      </c>
      <c r="I850" s="137" t="s">
        <v>30</v>
      </c>
      <c r="J850" s="111"/>
      <c r="K850" s="112" t="e">
        <f ca="1">[1]!ConvNumberLetter(Tableau1[[#This Row],[Prix unitaire HT (Chiffres)]])</f>
        <v>#NAME?</v>
      </c>
      <c r="L850" s="27"/>
    </row>
    <row r="851" spans="1:12" ht="15" customHeight="1" x14ac:dyDescent="0.3">
      <c r="A851" s="2" t="str">
        <f>CONCATENATE(Tableau1[[#This Row],[Niv 1]],".",Tableau1[[#This Row],[Niv 2]],".",Tableau1[[#This Row],[Niv 3]],".",Tableau1[[#This Row],[Niv 4]])</f>
        <v>16.2.2.</v>
      </c>
      <c r="B851" s="14" t="s">
        <v>920</v>
      </c>
      <c r="C851" s="14" t="s">
        <v>916</v>
      </c>
      <c r="D851" s="134">
        <v>16</v>
      </c>
      <c r="E851" s="135">
        <v>2</v>
      </c>
      <c r="F851" s="136">
        <v>2</v>
      </c>
      <c r="G851" s="136"/>
      <c r="H851" s="110" t="s">
        <v>922</v>
      </c>
      <c r="I851" s="137" t="s">
        <v>30</v>
      </c>
      <c r="J851" s="111"/>
      <c r="K851" s="112" t="e">
        <f ca="1">[1]!ConvNumberLetter(Tableau1[[#This Row],[Prix unitaire HT (Chiffres)]])</f>
        <v>#NAME?</v>
      </c>
      <c r="L851" s="27"/>
    </row>
    <row r="852" spans="1:12" ht="15" customHeight="1" x14ac:dyDescent="0.3">
      <c r="A852" s="2" t="str">
        <f>CONCATENATE(Tableau1[[#This Row],[Niv 1]],".",Tableau1[[#This Row],[Niv 2]],".",Tableau1[[#This Row],[Niv 3]],".",Tableau1[[#This Row],[Niv 4]])</f>
        <v>16.2.3.</v>
      </c>
      <c r="B852" s="14" t="s">
        <v>920</v>
      </c>
      <c r="C852" s="14" t="s">
        <v>916</v>
      </c>
      <c r="D852" s="134">
        <v>16</v>
      </c>
      <c r="E852" s="135">
        <v>2</v>
      </c>
      <c r="F852" s="136">
        <v>3</v>
      </c>
      <c r="G852" s="136"/>
      <c r="H852" s="110" t="s">
        <v>923</v>
      </c>
      <c r="I852" s="137" t="s">
        <v>30</v>
      </c>
      <c r="J852" s="111"/>
      <c r="K852" s="112" t="e">
        <f ca="1">[1]!ConvNumberLetter(Tableau1[[#This Row],[Prix unitaire HT (Chiffres)]])</f>
        <v>#NAME?</v>
      </c>
      <c r="L852" s="27"/>
    </row>
    <row r="853" spans="1:12" ht="15" customHeight="1" x14ac:dyDescent="0.3">
      <c r="A853" s="2" t="str">
        <f>CONCATENATE(Tableau1[[#This Row],[Niv 1]],".",Tableau1[[#This Row],[Niv 2]],".",Tableau1[[#This Row],[Niv 3]],".",Tableau1[[#This Row],[Niv 4]])</f>
        <v>16.2.4.</v>
      </c>
      <c r="B853" s="14" t="s">
        <v>920</v>
      </c>
      <c r="C853" s="14" t="s">
        <v>916</v>
      </c>
      <c r="D853" s="134">
        <v>16</v>
      </c>
      <c r="E853" s="135">
        <v>2</v>
      </c>
      <c r="F853" s="136">
        <v>4</v>
      </c>
      <c r="G853" s="136"/>
      <c r="H853" s="110" t="s">
        <v>926</v>
      </c>
      <c r="I853" s="137" t="s">
        <v>30</v>
      </c>
      <c r="J853" s="111"/>
      <c r="K853" s="112" t="e">
        <f ca="1">[1]!ConvNumberLetter(Tableau1[[#This Row],[Prix unitaire HT (Chiffres)]])</f>
        <v>#NAME?</v>
      </c>
      <c r="L853" s="27"/>
    </row>
    <row r="854" spans="1:12" ht="15" customHeight="1" x14ac:dyDescent="0.3">
      <c r="B854" s="14" t="s">
        <v>920</v>
      </c>
      <c r="C854" s="14" t="s">
        <v>916</v>
      </c>
      <c r="D854" s="134">
        <v>16</v>
      </c>
      <c r="E854" s="135">
        <v>2</v>
      </c>
      <c r="F854" s="136">
        <v>5</v>
      </c>
      <c r="G854" s="136"/>
      <c r="H854" s="110" t="s">
        <v>924</v>
      </c>
      <c r="I854" s="137" t="s">
        <v>30</v>
      </c>
      <c r="J854" s="111"/>
      <c r="K854" s="112" t="e">
        <f ca="1">[1]!ConvNumberLetter(Tableau1[[#This Row],[Prix unitaire HT (Chiffres)]])</f>
        <v>#NAME?</v>
      </c>
      <c r="L854" s="27"/>
    </row>
    <row r="855" spans="1:12" ht="15" customHeight="1" x14ac:dyDescent="0.3">
      <c r="B855" s="13" t="s">
        <v>920</v>
      </c>
      <c r="C855" s="13" t="s">
        <v>916</v>
      </c>
      <c r="D855" s="127">
        <v>16</v>
      </c>
      <c r="E855" s="128">
        <v>3</v>
      </c>
      <c r="F855" s="129"/>
      <c r="G855" s="129"/>
      <c r="H855" s="130" t="s">
        <v>927</v>
      </c>
      <c r="I855" s="131"/>
      <c r="J855" s="132"/>
      <c r="K855" s="133" t="e">
        <f ca="1">[1]!ConvNumberLetter(Tableau1[[#This Row],[Prix unitaire HT (Chiffres)]])</f>
        <v>#NAME?</v>
      </c>
      <c r="L855" s="27"/>
    </row>
    <row r="856" spans="1:12" ht="15" customHeight="1" x14ac:dyDescent="0.3">
      <c r="B856" s="14" t="s">
        <v>920</v>
      </c>
      <c r="C856" s="14" t="s">
        <v>916</v>
      </c>
      <c r="D856" s="134">
        <v>16</v>
      </c>
      <c r="E856" s="136">
        <v>3</v>
      </c>
      <c r="F856" s="136">
        <v>1</v>
      </c>
      <c r="G856" s="136"/>
      <c r="H856" s="110" t="s">
        <v>928</v>
      </c>
      <c r="I856" s="137" t="s">
        <v>30</v>
      </c>
      <c r="J856" s="111"/>
      <c r="K856" s="112" t="e">
        <f ca="1">[1]!ConvNumberLetter(Tableau1[[#This Row],[Prix unitaire HT (Chiffres)]])</f>
        <v>#NAME?</v>
      </c>
      <c r="L856" s="27"/>
    </row>
    <row r="857" spans="1:12" ht="15" customHeight="1" x14ac:dyDescent="0.3">
      <c r="B857" s="14" t="s">
        <v>920</v>
      </c>
      <c r="C857" s="14" t="s">
        <v>916</v>
      </c>
      <c r="D857" s="134">
        <v>16</v>
      </c>
      <c r="E857" s="136">
        <v>3</v>
      </c>
      <c r="F857" s="136">
        <v>2</v>
      </c>
      <c r="G857" s="136"/>
      <c r="H857" s="110" t="s">
        <v>929</v>
      </c>
      <c r="I857" s="137" t="s">
        <v>30</v>
      </c>
      <c r="J857" s="111"/>
      <c r="K857" s="112" t="e">
        <f ca="1">[1]!ConvNumberLetter(Tableau1[[#This Row],[Prix unitaire HT (Chiffres)]])</f>
        <v>#NAME?</v>
      </c>
      <c r="L857" s="27"/>
    </row>
    <row r="858" spans="1:12" ht="15" customHeight="1" x14ac:dyDescent="0.3">
      <c r="B858" s="14" t="s">
        <v>920</v>
      </c>
      <c r="C858" s="14" t="s">
        <v>916</v>
      </c>
      <c r="D858" s="134">
        <v>16</v>
      </c>
      <c r="E858" s="136">
        <v>3</v>
      </c>
      <c r="F858" s="136">
        <v>3</v>
      </c>
      <c r="G858" s="136"/>
      <c r="H858" s="110" t="s">
        <v>930</v>
      </c>
      <c r="I858" s="137" t="s">
        <v>30</v>
      </c>
      <c r="J858" s="111"/>
      <c r="K858" s="112" t="e">
        <f ca="1">[1]!ConvNumberLetter(Tableau1[[#This Row],[Prix unitaire HT (Chiffres)]])</f>
        <v>#NAME?</v>
      </c>
      <c r="L858" s="27"/>
    </row>
    <row r="859" spans="1:12" ht="39" x14ac:dyDescent="0.3">
      <c r="A859" s="2" t="str">
        <f>CONCATENATE(Tableau1[[#This Row],[Niv 1]],".",Tableau1[[#This Row],[Niv 2]],".",Tableau1[[#This Row],[Niv 3]],".",Tableau1[[#This Row],[Niv 4]])</f>
        <v>17...</v>
      </c>
      <c r="B859" s="120" t="s">
        <v>918</v>
      </c>
      <c r="C859" s="120"/>
      <c r="D859" s="121">
        <v>17</v>
      </c>
      <c r="E859" s="122"/>
      <c r="F859" s="122"/>
      <c r="G859" s="122"/>
      <c r="H859" s="123" t="s">
        <v>960</v>
      </c>
      <c r="I859" s="124"/>
      <c r="J859" s="125"/>
      <c r="K859" s="126" t="e">
        <f ca="1">[1]!ConvNumberLetter(Tableau1[[#This Row],[Prix unitaire HT (Chiffres)]])</f>
        <v>#NAME?</v>
      </c>
      <c r="L859" s="24"/>
    </row>
    <row r="860" spans="1:12" ht="14" x14ac:dyDescent="0.3">
      <c r="A860" s="2" t="str">
        <f>CONCATENATE(Tableau1[[#This Row],[Niv 1]],".",Tableau1[[#This Row],[Niv 2]],".",Tableau1[[#This Row],[Niv 3]],".",Tableau1[[#This Row],[Niv 4]])</f>
        <v>17.1..</v>
      </c>
      <c r="B860" s="14" t="s">
        <v>918</v>
      </c>
      <c r="C860" s="14" t="s">
        <v>895</v>
      </c>
      <c r="D860" s="134">
        <v>17</v>
      </c>
      <c r="E860" s="136">
        <v>1</v>
      </c>
      <c r="F860" s="136"/>
      <c r="G860" s="136"/>
      <c r="H860" s="110" t="s">
        <v>894</v>
      </c>
      <c r="I860" s="137" t="s">
        <v>893</v>
      </c>
      <c r="J860" s="111"/>
      <c r="K860" s="112" t="e">
        <f ca="1">[1]!ConvNumberLetter(Tableau1[[#This Row],[Prix unitaire HT (Chiffres)]])</f>
        <v>#NAME?</v>
      </c>
      <c r="L860" s="23"/>
    </row>
    <row r="861" spans="1:12" ht="14" x14ac:dyDescent="0.3">
      <c r="A861" s="2" t="str">
        <f>CONCATENATE(Tableau1[[#This Row],[Niv 1]],".",Tableau1[[#This Row],[Niv 2]],".",Tableau1[[#This Row],[Niv 3]],".",Tableau1[[#This Row],[Niv 4]])</f>
        <v>17.2..</v>
      </c>
      <c r="B861" s="14" t="s">
        <v>918</v>
      </c>
      <c r="C861" s="14" t="s">
        <v>895</v>
      </c>
      <c r="D861" s="134">
        <v>17</v>
      </c>
      <c r="E861" s="136">
        <v>2</v>
      </c>
      <c r="F861" s="136"/>
      <c r="G861" s="136"/>
      <c r="H861" s="110" t="s">
        <v>896</v>
      </c>
      <c r="I861" s="137" t="s">
        <v>893</v>
      </c>
      <c r="J861" s="111"/>
      <c r="K861" s="112" t="e">
        <f ca="1">[1]!ConvNumberLetter(J861)</f>
        <v>#NAME?</v>
      </c>
      <c r="L861" s="24"/>
    </row>
    <row r="862" spans="1:12" ht="14" x14ac:dyDescent="0.3">
      <c r="A862" s="2" t="str">
        <f>CONCATENATE(Tableau1[[#This Row],[Niv 1]],".",Tableau1[[#This Row],[Niv 2]],".",Tableau1[[#This Row],[Niv 3]],".",Tableau1[[#This Row],[Niv 4]])</f>
        <v>17.3..</v>
      </c>
      <c r="B862" s="14" t="s">
        <v>918</v>
      </c>
      <c r="C862" s="14" t="s">
        <v>895</v>
      </c>
      <c r="D862" s="134">
        <v>17</v>
      </c>
      <c r="E862" s="136">
        <v>3</v>
      </c>
      <c r="F862" s="136"/>
      <c r="G862" s="136"/>
      <c r="H862" s="110" t="s">
        <v>897</v>
      </c>
      <c r="I862" s="137" t="s">
        <v>893</v>
      </c>
      <c r="J862" s="111"/>
      <c r="K862" s="112" t="e">
        <f ca="1">[1]!ConvNumberLetter(J862)</f>
        <v>#NAME?</v>
      </c>
      <c r="L862" s="24"/>
    </row>
    <row r="863" spans="1:12" ht="14" x14ac:dyDescent="0.3">
      <c r="A863" s="2" t="str">
        <f>CONCATENATE(Tableau1[[#This Row],[Niv 1]],".",Tableau1[[#This Row],[Niv 2]],".",Tableau1[[#This Row],[Niv 3]],".",Tableau1[[#This Row],[Niv 4]])</f>
        <v>17.4..</v>
      </c>
      <c r="B863" s="14" t="s">
        <v>918</v>
      </c>
      <c r="C863" s="14" t="s">
        <v>895</v>
      </c>
      <c r="D863" s="134">
        <v>17</v>
      </c>
      <c r="E863" s="136">
        <v>4</v>
      </c>
      <c r="F863" s="136"/>
      <c r="G863" s="136"/>
      <c r="H863" s="110" t="s">
        <v>898</v>
      </c>
      <c r="I863" s="137" t="s">
        <v>893</v>
      </c>
      <c r="J863" s="111"/>
      <c r="K863" s="112" t="e">
        <f ca="1">[1]!ConvNumberLetter(J863)</f>
        <v>#NAME?</v>
      </c>
      <c r="L863" s="24"/>
    </row>
    <row r="864" spans="1:12" ht="14" x14ac:dyDescent="0.3">
      <c r="A864" s="2" t="str">
        <f>CONCATENATE(Tableau1[[#This Row],[Niv 1]],".",Tableau1[[#This Row],[Niv 2]],".",Tableau1[[#This Row],[Niv 3]],".",Tableau1[[#This Row],[Niv 4]])</f>
        <v>17.5..</v>
      </c>
      <c r="B864" s="14" t="s">
        <v>918</v>
      </c>
      <c r="C864" s="14" t="s">
        <v>900</v>
      </c>
      <c r="D864" s="134">
        <v>17</v>
      </c>
      <c r="E864" s="136">
        <v>5</v>
      </c>
      <c r="F864" s="136"/>
      <c r="G864" s="136"/>
      <c r="H864" s="110" t="s">
        <v>899</v>
      </c>
      <c r="I864" s="137" t="s">
        <v>30</v>
      </c>
      <c r="J864" s="111"/>
      <c r="K864" s="112" t="e">
        <f ca="1">[1]!ConvNumberLetter(Tableau1[[#This Row],[Prix unitaire HT (Chiffres)]])</f>
        <v>#NAME?</v>
      </c>
      <c r="L864" s="24"/>
    </row>
    <row r="865" spans="1:12" ht="14" x14ac:dyDescent="0.3">
      <c r="A865" s="2" t="str">
        <f>CONCATENATE(Tableau1[[#This Row],[Niv 1]],".",Tableau1[[#This Row],[Niv 2]],".",Tableau1[[#This Row],[Niv 3]],".",Tableau1[[#This Row],[Niv 4]])</f>
        <v>17.6..</v>
      </c>
      <c r="B865" s="14" t="s">
        <v>918</v>
      </c>
      <c r="C865" s="14" t="s">
        <v>900</v>
      </c>
      <c r="D865" s="134">
        <v>17</v>
      </c>
      <c r="E865" s="136">
        <v>6</v>
      </c>
      <c r="F865" s="136"/>
      <c r="G865" s="136"/>
      <c r="H865" s="110" t="s">
        <v>901</v>
      </c>
      <c r="I865" s="137" t="s">
        <v>30</v>
      </c>
      <c r="J865" s="111"/>
      <c r="K865" s="112" t="e">
        <f ca="1">[1]!ConvNumberLetter(J865)</f>
        <v>#NAME?</v>
      </c>
      <c r="L865" s="24"/>
    </row>
    <row r="866" spans="1:12" ht="52" x14ac:dyDescent="0.3">
      <c r="A866" s="2" t="str">
        <f>CONCATENATE(Tableau1[[#This Row],[Niv 1]],".",Tableau1[[#This Row],[Niv 2]],".",Tableau1[[#This Row],[Niv 3]],".",Tableau1[[#This Row],[Niv 4]])</f>
        <v>18...</v>
      </c>
      <c r="B866" s="120" t="s">
        <v>919</v>
      </c>
      <c r="C866" s="120"/>
      <c r="D866" s="121">
        <v>18</v>
      </c>
      <c r="E866" s="122"/>
      <c r="F866" s="122"/>
      <c r="G866" s="122"/>
      <c r="H866" s="123" t="s">
        <v>961</v>
      </c>
      <c r="I866" s="124"/>
      <c r="J866" s="125"/>
      <c r="K866" s="138" t="e">
        <f ca="1">[1]!ConvNumberLetter(Tableau1[[#This Row],[Prix unitaire HT (Chiffres)]])</f>
        <v>#NAME?</v>
      </c>
      <c r="L866" s="24"/>
    </row>
    <row r="867" spans="1:12" ht="25" x14ac:dyDescent="0.3">
      <c r="A867" s="2" t="str">
        <f>CONCATENATE(Tableau1[[#This Row],[Niv 1]],".",Tableau1[[#This Row],[Niv 2]],".",Tableau1[[#This Row],[Niv 3]],".",Tableau1[[#This Row],[Niv 4]])</f>
        <v>18.1..</v>
      </c>
      <c r="B867" s="14" t="s">
        <v>919</v>
      </c>
      <c r="C867" s="14" t="s">
        <v>903</v>
      </c>
      <c r="D867" s="134">
        <v>18</v>
      </c>
      <c r="E867" s="136">
        <v>1</v>
      </c>
      <c r="F867" s="136"/>
      <c r="G867" s="136"/>
      <c r="H867" s="110" t="s">
        <v>902</v>
      </c>
      <c r="I867" s="137" t="s">
        <v>893</v>
      </c>
      <c r="J867" s="111"/>
      <c r="K867" s="139" t="e">
        <f ca="1">[1]!ConvNumberLetter(Tableau1[[#This Row],[Prix unitaire HT (Chiffres)]])</f>
        <v>#NAME?</v>
      </c>
      <c r="L867" s="24"/>
    </row>
    <row r="868" spans="1:12" ht="25" x14ac:dyDescent="0.3">
      <c r="A868" s="2" t="str">
        <f>CONCATENATE(Tableau1[[#This Row],[Niv 1]],".",Tableau1[[#This Row],[Niv 2]],".",Tableau1[[#This Row],[Niv 3]],".",Tableau1[[#This Row],[Niv 4]])</f>
        <v>18.2..</v>
      </c>
      <c r="B868" s="14" t="s">
        <v>919</v>
      </c>
      <c r="C868" s="14" t="s">
        <v>903</v>
      </c>
      <c r="D868" s="134">
        <v>18</v>
      </c>
      <c r="E868" s="136">
        <v>2</v>
      </c>
      <c r="F868" s="136"/>
      <c r="G868" s="136"/>
      <c r="H868" s="110" t="s">
        <v>904</v>
      </c>
      <c r="I868" s="137" t="s">
        <v>893</v>
      </c>
      <c r="J868" s="111"/>
      <c r="K868" s="139" t="e">
        <f ca="1">[1]!ConvNumberLetter(J868)</f>
        <v>#NAME?</v>
      </c>
      <c r="L868" s="24"/>
    </row>
    <row r="869" spans="1:12" ht="25" x14ac:dyDescent="0.3">
      <c r="A869" s="2" t="str">
        <f>CONCATENATE(Tableau1[[#This Row],[Niv 1]],".",Tableau1[[#This Row],[Niv 2]],".",Tableau1[[#This Row],[Niv 3]],".",Tableau1[[#This Row],[Niv 4]])</f>
        <v>18.3..</v>
      </c>
      <c r="B869" s="14" t="s">
        <v>919</v>
      </c>
      <c r="C869" s="14" t="s">
        <v>903</v>
      </c>
      <c r="D869" s="134">
        <v>18</v>
      </c>
      <c r="E869" s="136">
        <v>3</v>
      </c>
      <c r="F869" s="136"/>
      <c r="G869" s="136"/>
      <c r="H869" s="110" t="s">
        <v>905</v>
      </c>
      <c r="I869" s="137" t="s">
        <v>893</v>
      </c>
      <c r="J869" s="111"/>
      <c r="K869" s="139" t="e">
        <f ca="1">[1]!ConvNumberLetter(J869)</f>
        <v>#NAME?</v>
      </c>
      <c r="L869" s="24"/>
    </row>
    <row r="870" spans="1:12" ht="25" x14ac:dyDescent="0.3">
      <c r="A870" s="2" t="str">
        <f>CONCATENATE(Tableau1[[#This Row],[Niv 1]],".",Tableau1[[#This Row],[Niv 2]],".",Tableau1[[#This Row],[Niv 3]],".",Tableau1[[#This Row],[Niv 4]])</f>
        <v>18.4..</v>
      </c>
      <c r="B870" s="14" t="s">
        <v>919</v>
      </c>
      <c r="C870" s="14" t="s">
        <v>903</v>
      </c>
      <c r="D870" s="134">
        <v>18</v>
      </c>
      <c r="E870" s="136">
        <v>4</v>
      </c>
      <c r="F870" s="136"/>
      <c r="G870" s="136"/>
      <c r="H870" s="110" t="s">
        <v>906</v>
      </c>
      <c r="I870" s="137" t="s">
        <v>893</v>
      </c>
      <c r="J870" s="111"/>
      <c r="K870" s="139" t="e">
        <f ca="1">[1]!ConvNumberLetter(J870)</f>
        <v>#NAME?</v>
      </c>
      <c r="L870" s="24"/>
    </row>
    <row r="871" spans="1:12" ht="25" x14ac:dyDescent="0.3">
      <c r="A871" s="2" t="str">
        <f>CONCATENATE(Tableau1[[#This Row],[Niv 1]],".",Tableau1[[#This Row],[Niv 2]],".",Tableau1[[#This Row],[Niv 3]],".",Tableau1[[#This Row],[Niv 4]])</f>
        <v>18.5..</v>
      </c>
      <c r="B871" s="14" t="s">
        <v>919</v>
      </c>
      <c r="C871" s="14" t="s">
        <v>903</v>
      </c>
      <c r="D871" s="134">
        <v>18</v>
      </c>
      <c r="E871" s="136">
        <v>5</v>
      </c>
      <c r="F871" s="140"/>
      <c r="G871" s="140"/>
      <c r="H871" s="141" t="s">
        <v>907</v>
      </c>
      <c r="I871" s="142" t="s">
        <v>893</v>
      </c>
      <c r="J871" s="143"/>
      <c r="K871" s="144" t="e">
        <f ca="1">[1]!ConvNumberLetter(J871)</f>
        <v>#NAME?</v>
      </c>
      <c r="L871" s="24"/>
    </row>
    <row r="872" spans="1:12" ht="14" x14ac:dyDescent="0.3">
      <c r="A872" s="2" t="str">
        <f>CONCATENATE(Tableau1[[#This Row],[Niv 1]],".",Tableau1[[#This Row],[Niv 2]],".",Tableau1[[#This Row],[Niv 3]],".",Tableau1[[#This Row],[Niv 4]])</f>
        <v>19...</v>
      </c>
      <c r="B872" s="120" t="s">
        <v>962</v>
      </c>
      <c r="C872" s="120"/>
      <c r="D872" s="121">
        <v>19</v>
      </c>
      <c r="E872" s="122"/>
      <c r="F872" s="122"/>
      <c r="G872" s="122"/>
      <c r="H872" s="145" t="s">
        <v>935</v>
      </c>
      <c r="I872" s="124"/>
      <c r="J872" s="125"/>
      <c r="K872" s="138" t="e">
        <f ca="1">[1]!ConvNumberLetter(Tableau1[[#This Row],[Prix unitaire HT (Chiffres)]])</f>
        <v>#NAME?</v>
      </c>
      <c r="L872" s="24"/>
    </row>
    <row r="873" spans="1:12" ht="25" x14ac:dyDescent="0.3">
      <c r="B873" s="14" t="s">
        <v>962</v>
      </c>
      <c r="C873" s="14" t="s">
        <v>963</v>
      </c>
      <c r="D873" s="134">
        <v>19</v>
      </c>
      <c r="E873" s="136">
        <v>1</v>
      </c>
      <c r="F873" s="136"/>
      <c r="G873" s="136"/>
      <c r="H873" s="110" t="s">
        <v>932</v>
      </c>
      <c r="I873" s="137" t="s">
        <v>26</v>
      </c>
      <c r="J873" s="111"/>
      <c r="K873" s="139" t="e">
        <f ca="1">[1]!ConvNumberLetter(Tableau1[[#This Row],[Prix unitaire HT (Chiffres)]])</f>
        <v>#NAME?</v>
      </c>
      <c r="L873" s="24"/>
    </row>
    <row r="874" spans="1:12" ht="25" x14ac:dyDescent="0.3">
      <c r="B874" s="14" t="s">
        <v>962</v>
      </c>
      <c r="C874" s="14" t="s">
        <v>963</v>
      </c>
      <c r="D874" s="134">
        <v>19</v>
      </c>
      <c r="E874" s="136">
        <v>2</v>
      </c>
      <c r="F874" s="136"/>
      <c r="G874" s="136"/>
      <c r="H874" s="110" t="s">
        <v>933</v>
      </c>
      <c r="I874" s="137" t="s">
        <v>26</v>
      </c>
      <c r="J874" s="111"/>
      <c r="K874" s="139" t="e">
        <f ca="1">[1]!ConvNumberLetter(Tableau1[[#This Row],[Prix unitaire HT (Chiffres)]])</f>
        <v>#NAME?</v>
      </c>
      <c r="L874" s="24"/>
    </row>
    <row r="875" spans="1:12" ht="14.25" customHeight="1" thickBot="1" x14ac:dyDescent="0.35">
      <c r="B875" s="14" t="s">
        <v>962</v>
      </c>
      <c r="C875" s="14" t="s">
        <v>963</v>
      </c>
      <c r="D875" s="146">
        <v>19</v>
      </c>
      <c r="E875" s="147">
        <v>3</v>
      </c>
      <c r="F875" s="147"/>
      <c r="G875" s="147"/>
      <c r="H875" s="148" t="s">
        <v>934</v>
      </c>
      <c r="I875" s="149" t="s">
        <v>26</v>
      </c>
      <c r="J875" s="150"/>
      <c r="K875" s="151" t="e">
        <f ca="1">[1]!ConvNumberLetter(Tableau1[[#This Row],[Prix unitaire HT (Chiffres)]])</f>
        <v>#NAME?</v>
      </c>
      <c r="L875" s="24"/>
    </row>
    <row r="876" spans="1:12" thickBot="1" x14ac:dyDescent="0.35">
      <c r="D876" s="17"/>
      <c r="E876" s="17"/>
      <c r="F876" s="17"/>
      <c r="G876" s="17"/>
      <c r="H876" s="15"/>
      <c r="I876" s="15"/>
      <c r="J876" s="15"/>
      <c r="K876" s="15"/>
      <c r="L876" s="24"/>
    </row>
    <row r="877" spans="1:12" ht="14" x14ac:dyDescent="0.3">
      <c r="D877" s="17"/>
      <c r="E877" s="17"/>
      <c r="F877" s="17"/>
      <c r="G877" s="17"/>
      <c r="H877" s="161" t="s">
        <v>964</v>
      </c>
      <c r="I877" s="15"/>
      <c r="J877" s="15"/>
      <c r="K877" s="15"/>
      <c r="L877" s="24"/>
    </row>
    <row r="878" spans="1:12" ht="14" x14ac:dyDescent="0.3">
      <c r="C878" s="11"/>
      <c r="D878" s="18"/>
      <c r="E878" s="18"/>
      <c r="F878" s="18"/>
      <c r="G878" s="18"/>
      <c r="H878" s="162"/>
      <c r="I878" s="19"/>
      <c r="J878" s="15"/>
      <c r="K878" s="15"/>
      <c r="L878" s="24"/>
    </row>
    <row r="879" spans="1:12" ht="14" x14ac:dyDescent="0.3">
      <c r="C879" s="12"/>
      <c r="D879" s="16"/>
      <c r="E879" s="16"/>
      <c r="F879" s="16"/>
      <c r="G879" s="18"/>
      <c r="H879" s="162"/>
      <c r="I879" s="19"/>
      <c r="J879" s="15"/>
      <c r="K879" s="15"/>
      <c r="L879" s="24"/>
    </row>
    <row r="880" spans="1:12" ht="14" x14ac:dyDescent="0.3">
      <c r="C880" s="12"/>
      <c r="D880" s="16"/>
      <c r="E880" s="16"/>
      <c r="F880" s="16"/>
      <c r="G880" s="18"/>
      <c r="H880" s="162"/>
      <c r="I880" s="19"/>
      <c r="J880" s="15"/>
      <c r="K880" s="15"/>
      <c r="L880" s="24"/>
    </row>
    <row r="881" spans="3:12" ht="14" x14ac:dyDescent="0.3">
      <c r="C881" s="12"/>
      <c r="D881" s="16"/>
      <c r="E881" s="16"/>
      <c r="F881" s="16"/>
      <c r="G881" s="18"/>
      <c r="H881" s="162"/>
      <c r="I881" s="19"/>
      <c r="J881" s="15"/>
      <c r="K881" s="15"/>
      <c r="L881" s="24"/>
    </row>
    <row r="882" spans="3:12" ht="14" x14ac:dyDescent="0.3">
      <c r="C882" s="11"/>
      <c r="D882" s="18"/>
      <c r="E882" s="18"/>
      <c r="F882" s="18"/>
      <c r="G882" s="18"/>
      <c r="H882" s="162"/>
      <c r="I882" s="19"/>
      <c r="J882" s="15"/>
      <c r="K882" s="15"/>
      <c r="L882" s="24"/>
    </row>
    <row r="883" spans="3:12" thickBot="1" x14ac:dyDescent="0.35">
      <c r="C883" s="11"/>
      <c r="D883" s="18"/>
      <c r="E883" s="18"/>
      <c r="F883" s="18"/>
      <c r="G883" s="18"/>
      <c r="H883" s="163"/>
      <c r="I883" s="19"/>
      <c r="J883" s="15"/>
      <c r="K883" s="15"/>
      <c r="L883" s="24"/>
    </row>
    <row r="884" spans="3:12" ht="14" x14ac:dyDescent="0.3">
      <c r="C884" s="11"/>
      <c r="D884" s="18"/>
      <c r="E884" s="18"/>
      <c r="F884" s="18"/>
      <c r="G884" s="18"/>
      <c r="H884" s="19"/>
      <c r="I884" s="19"/>
      <c r="J884" s="15"/>
      <c r="K884" s="15"/>
      <c r="L884" s="24"/>
    </row>
    <row r="885" spans="3:12" ht="14" x14ac:dyDescent="0.3">
      <c r="C885" s="11"/>
      <c r="D885" s="18"/>
      <c r="E885" s="18"/>
      <c r="F885" s="18"/>
      <c r="G885" s="18"/>
      <c r="H885" s="19"/>
      <c r="I885" s="19"/>
      <c r="J885" s="15"/>
      <c r="K885" s="15"/>
      <c r="L885" s="24"/>
    </row>
    <row r="886" spans="3:12" ht="14" x14ac:dyDescent="0.3">
      <c r="C886" s="11"/>
      <c r="D886" s="18"/>
      <c r="E886" s="18"/>
      <c r="F886" s="18"/>
      <c r="G886" s="18"/>
      <c r="H886" s="19"/>
      <c r="I886" s="19"/>
      <c r="J886" s="15"/>
      <c r="K886" s="15"/>
      <c r="L886" s="24"/>
    </row>
    <row r="887" spans="3:12" ht="14" x14ac:dyDescent="0.3">
      <c r="C887" s="11"/>
      <c r="D887" s="18"/>
      <c r="E887" s="18"/>
      <c r="F887" s="18"/>
      <c r="G887" s="18"/>
      <c r="H887" s="19"/>
      <c r="I887" s="19"/>
      <c r="J887" s="15"/>
      <c r="K887" s="15"/>
      <c r="L887" s="24"/>
    </row>
    <row r="888" spans="3:12" ht="14" x14ac:dyDescent="0.3">
      <c r="C888" s="11"/>
      <c r="D888" s="18"/>
      <c r="E888" s="18"/>
      <c r="F888" s="18"/>
      <c r="G888" s="18"/>
      <c r="H888" s="19"/>
      <c r="I888" s="19"/>
      <c r="J888" s="15"/>
      <c r="K888" s="15"/>
      <c r="L888" s="24"/>
    </row>
    <row r="889" spans="3:12" ht="14" x14ac:dyDescent="0.3">
      <c r="C889" s="11"/>
      <c r="D889" s="18"/>
      <c r="E889" s="18"/>
      <c r="F889" s="18"/>
      <c r="G889" s="18"/>
      <c r="H889" s="19"/>
      <c r="I889" s="19"/>
      <c r="J889" s="15"/>
      <c r="K889" s="15"/>
      <c r="L889" s="24"/>
    </row>
    <row r="890" spans="3:12" ht="14" x14ac:dyDescent="0.3">
      <c r="C890" s="11"/>
      <c r="D890" s="18"/>
      <c r="E890" s="18"/>
      <c r="F890" s="18"/>
      <c r="G890" s="18"/>
      <c r="H890" s="19"/>
      <c r="I890" s="19"/>
      <c r="J890" s="15"/>
      <c r="K890" s="15"/>
      <c r="L890" s="24"/>
    </row>
    <row r="891" spans="3:12" ht="14" x14ac:dyDescent="0.3">
      <c r="C891" s="11"/>
      <c r="D891" s="18"/>
      <c r="E891" s="18"/>
      <c r="F891" s="18"/>
      <c r="G891" s="18"/>
      <c r="H891" s="19"/>
      <c r="I891" s="19"/>
      <c r="J891" s="15"/>
      <c r="K891" s="15"/>
      <c r="L891" s="24"/>
    </row>
    <row r="892" spans="3:12" ht="14" x14ac:dyDescent="0.3">
      <c r="D892" s="17"/>
      <c r="E892" s="17"/>
      <c r="F892" s="17"/>
      <c r="G892" s="17"/>
      <c r="H892" s="15"/>
      <c r="I892" s="15"/>
      <c r="J892" s="15"/>
      <c r="K892" s="15"/>
      <c r="L892" s="23"/>
    </row>
    <row r="893" spans="3:12" ht="14" x14ac:dyDescent="0.3">
      <c r="D893" s="17"/>
      <c r="E893" s="17"/>
      <c r="F893" s="17"/>
      <c r="G893" s="17"/>
      <c r="H893" s="15"/>
      <c r="I893" s="15"/>
      <c r="J893" s="15"/>
      <c r="K893" s="15"/>
      <c r="L893" s="24"/>
    </row>
    <row r="894" spans="3:12" ht="14" x14ac:dyDescent="0.3">
      <c r="D894" s="17"/>
      <c r="E894" s="17"/>
      <c r="F894" s="17"/>
      <c r="G894" s="17"/>
      <c r="H894" s="15"/>
      <c r="I894" s="15"/>
      <c r="J894" s="15"/>
      <c r="K894" s="15"/>
      <c r="L894" s="24"/>
    </row>
    <row r="895" spans="3:12" ht="14" x14ac:dyDescent="0.3">
      <c r="D895" s="17"/>
      <c r="E895" s="17"/>
      <c r="F895" s="17"/>
      <c r="G895" s="17"/>
      <c r="H895" s="15"/>
      <c r="I895" s="15"/>
      <c r="J895" s="15"/>
      <c r="K895" s="15"/>
      <c r="L895" s="24"/>
    </row>
    <row r="896" spans="3:12" ht="14" x14ac:dyDescent="0.3">
      <c r="D896" s="17"/>
      <c r="E896" s="17"/>
      <c r="F896" s="17"/>
      <c r="G896" s="17"/>
      <c r="H896" s="15"/>
      <c r="I896" s="15"/>
      <c r="J896" s="15"/>
      <c r="K896" s="15"/>
      <c r="L896" s="24"/>
    </row>
    <row r="897" spans="4:12" ht="14" x14ac:dyDescent="0.3">
      <c r="D897" s="17"/>
      <c r="E897" s="17"/>
      <c r="F897" s="17"/>
      <c r="G897" s="17"/>
      <c r="H897" s="15"/>
      <c r="I897" s="15"/>
      <c r="J897" s="15"/>
      <c r="K897" s="15"/>
      <c r="L897" s="24"/>
    </row>
    <row r="898" spans="4:12" ht="14" x14ac:dyDescent="0.3">
      <c r="D898" s="17"/>
      <c r="E898" s="17"/>
      <c r="F898" s="17"/>
      <c r="G898" s="17"/>
      <c r="H898" s="15"/>
      <c r="I898" s="15"/>
      <c r="J898" s="15"/>
      <c r="K898" s="15"/>
      <c r="L898" s="24"/>
    </row>
    <row r="899" spans="4:12" ht="14" x14ac:dyDescent="0.3">
      <c r="D899" s="17"/>
      <c r="E899" s="17"/>
      <c r="F899" s="17"/>
      <c r="G899" s="17"/>
      <c r="H899" s="15"/>
      <c r="I899" s="15"/>
      <c r="J899" s="15"/>
      <c r="K899" s="15"/>
      <c r="L899" s="24"/>
    </row>
    <row r="900" spans="4:12" ht="14" x14ac:dyDescent="0.3">
      <c r="D900" s="17"/>
      <c r="E900" s="17"/>
      <c r="F900" s="17"/>
      <c r="G900" s="17"/>
      <c r="H900" s="15"/>
      <c r="I900" s="15"/>
      <c r="J900" s="15"/>
      <c r="K900" s="15"/>
      <c r="L900" s="24"/>
    </row>
    <row r="901" spans="4:12" ht="14" x14ac:dyDescent="0.3">
      <c r="D901" s="17"/>
      <c r="E901" s="17"/>
      <c r="F901" s="17"/>
      <c r="G901" s="17"/>
      <c r="H901" s="15"/>
      <c r="I901" s="15"/>
      <c r="J901" s="15"/>
      <c r="K901" s="15"/>
      <c r="L901" s="24"/>
    </row>
    <row r="902" spans="4:12" ht="14" x14ac:dyDescent="0.3">
      <c r="D902" s="17"/>
      <c r="E902" s="17"/>
      <c r="F902" s="17"/>
      <c r="G902" s="17"/>
      <c r="H902" s="15"/>
      <c r="I902" s="15"/>
      <c r="J902" s="15"/>
      <c r="K902" s="15"/>
      <c r="L902" s="23"/>
    </row>
    <row r="903" spans="4:12" ht="14" x14ac:dyDescent="0.3">
      <c r="D903" s="17"/>
      <c r="E903" s="17"/>
      <c r="F903" s="17"/>
      <c r="G903" s="17"/>
      <c r="H903" s="15"/>
      <c r="I903" s="15"/>
      <c r="J903" s="15"/>
      <c r="K903" s="15"/>
      <c r="L903" s="24"/>
    </row>
    <row r="904" spans="4:12" ht="14" x14ac:dyDescent="0.3">
      <c r="D904" s="17"/>
      <c r="E904" s="17"/>
      <c r="F904" s="17"/>
      <c r="G904" s="17"/>
      <c r="H904" s="15"/>
      <c r="I904" s="15"/>
      <c r="J904" s="15"/>
      <c r="K904" s="15"/>
      <c r="L904" s="24"/>
    </row>
    <row r="905" spans="4:12" ht="14" x14ac:dyDescent="0.3">
      <c r="D905" s="17"/>
      <c r="E905" s="17"/>
      <c r="F905" s="17"/>
      <c r="G905" s="17"/>
      <c r="H905" s="15"/>
      <c r="I905" s="15"/>
      <c r="J905" s="15"/>
      <c r="K905" s="15"/>
      <c r="L905" s="24"/>
    </row>
    <row r="906" spans="4:12" ht="14" x14ac:dyDescent="0.3">
      <c r="D906" s="17"/>
      <c r="E906" s="17"/>
      <c r="F906" s="17"/>
      <c r="G906" s="17"/>
      <c r="H906" s="15"/>
      <c r="I906" s="15"/>
      <c r="J906" s="15"/>
      <c r="K906" s="15"/>
      <c r="L906" s="24"/>
    </row>
    <row r="907" spans="4:12" ht="14" x14ac:dyDescent="0.3">
      <c r="D907" s="17"/>
      <c r="E907" s="17"/>
      <c r="F907" s="17"/>
      <c r="G907" s="17"/>
      <c r="H907" s="15"/>
      <c r="I907" s="15"/>
      <c r="J907" s="15"/>
      <c r="K907" s="15"/>
      <c r="L907" s="24"/>
    </row>
    <row r="908" spans="4:12" ht="14" x14ac:dyDescent="0.3">
      <c r="D908" s="17"/>
      <c r="E908" s="17"/>
      <c r="F908" s="17"/>
      <c r="G908" s="17"/>
      <c r="H908" s="15"/>
      <c r="I908" s="15"/>
      <c r="J908" s="15"/>
      <c r="K908" s="15"/>
      <c r="L908" s="24"/>
    </row>
    <row r="909" spans="4:12" ht="14" x14ac:dyDescent="0.3">
      <c r="D909" s="17"/>
      <c r="E909" s="17"/>
      <c r="F909" s="17"/>
      <c r="G909" s="17"/>
      <c r="H909" s="15"/>
      <c r="I909" s="15"/>
      <c r="J909" s="15"/>
      <c r="K909" s="15"/>
      <c r="L909" s="24"/>
    </row>
    <row r="910" spans="4:12" ht="14" x14ac:dyDescent="0.3">
      <c r="D910" s="17"/>
      <c r="E910" s="17"/>
      <c r="F910" s="17"/>
      <c r="G910" s="17"/>
      <c r="H910" s="15"/>
      <c r="I910" s="15"/>
      <c r="J910" s="15"/>
      <c r="K910" s="15"/>
      <c r="L910" s="24"/>
    </row>
    <row r="911" spans="4:12" ht="14" x14ac:dyDescent="0.3">
      <c r="D911" s="17"/>
      <c r="E911" s="17"/>
      <c r="F911" s="17"/>
      <c r="G911" s="17"/>
      <c r="H911" s="15"/>
      <c r="I911" s="15"/>
      <c r="J911" s="15"/>
      <c r="K911" s="15"/>
      <c r="L911" s="24"/>
    </row>
    <row r="912" spans="4:12" ht="14" x14ac:dyDescent="0.3">
      <c r="D912" s="17"/>
      <c r="E912" s="17"/>
      <c r="F912" s="17"/>
      <c r="G912" s="17"/>
      <c r="H912" s="15"/>
      <c r="I912" s="15"/>
      <c r="J912" s="15"/>
      <c r="K912" s="15"/>
      <c r="L912" s="24"/>
    </row>
    <row r="913" spans="4:12" ht="14" x14ac:dyDescent="0.3">
      <c r="D913" s="17"/>
      <c r="E913" s="17"/>
      <c r="F913" s="17"/>
      <c r="G913" s="17"/>
      <c r="H913" s="15"/>
      <c r="I913" s="15"/>
      <c r="J913" s="15"/>
      <c r="K913" s="15"/>
      <c r="L913" s="24"/>
    </row>
    <row r="914" spans="4:12" ht="14" x14ac:dyDescent="0.3">
      <c r="D914" s="17"/>
      <c r="E914" s="17"/>
      <c r="F914" s="17"/>
      <c r="G914" s="17"/>
      <c r="H914" s="15"/>
      <c r="I914" s="15"/>
      <c r="J914" s="15"/>
      <c r="K914" s="15"/>
      <c r="L914" s="24"/>
    </row>
    <row r="915" spans="4:12" ht="14" x14ac:dyDescent="0.3">
      <c r="D915" s="17"/>
      <c r="E915" s="17"/>
      <c r="F915" s="17"/>
      <c r="G915" s="17"/>
      <c r="H915" s="15"/>
      <c r="I915" s="15"/>
      <c r="J915" s="15"/>
      <c r="K915" s="15"/>
      <c r="L915" s="24"/>
    </row>
    <row r="916" spans="4:12" ht="14" x14ac:dyDescent="0.3">
      <c r="D916" s="17"/>
      <c r="E916" s="17"/>
      <c r="F916" s="17"/>
      <c r="G916" s="17"/>
      <c r="H916" s="15"/>
      <c r="I916" s="15"/>
      <c r="J916" s="15"/>
      <c r="K916" s="15"/>
      <c r="L916" s="24"/>
    </row>
    <row r="917" spans="4:12" ht="14" x14ac:dyDescent="0.3">
      <c r="D917" s="17"/>
      <c r="E917" s="17"/>
      <c r="F917" s="17"/>
      <c r="G917" s="17"/>
      <c r="H917" s="15"/>
      <c r="I917" s="15"/>
      <c r="J917" s="15"/>
      <c r="K917" s="15"/>
      <c r="L917" s="24"/>
    </row>
    <row r="918" spans="4:12" ht="14" x14ac:dyDescent="0.3">
      <c r="D918" s="17"/>
      <c r="E918" s="17"/>
      <c r="F918" s="17"/>
      <c r="G918" s="17"/>
      <c r="H918" s="15"/>
      <c r="I918" s="15"/>
      <c r="J918" s="15"/>
      <c r="K918" s="15"/>
      <c r="L918" s="24"/>
    </row>
    <row r="919" spans="4:12" ht="14" x14ac:dyDescent="0.3">
      <c r="D919" s="17"/>
      <c r="E919" s="17"/>
      <c r="F919" s="17"/>
      <c r="G919" s="17"/>
      <c r="H919" s="15"/>
      <c r="I919" s="15"/>
      <c r="J919" s="15"/>
      <c r="K919" s="15"/>
      <c r="L919" s="24"/>
    </row>
    <row r="920" spans="4:12" ht="14" x14ac:dyDescent="0.3">
      <c r="D920" s="17"/>
      <c r="E920" s="17"/>
      <c r="F920" s="17"/>
      <c r="G920" s="17"/>
      <c r="H920" s="15"/>
      <c r="I920" s="15"/>
      <c r="J920" s="15"/>
      <c r="K920" s="15"/>
      <c r="L920" s="24"/>
    </row>
    <row r="921" spans="4:12" ht="14" x14ac:dyDescent="0.3">
      <c r="D921" s="17"/>
      <c r="E921" s="17"/>
      <c r="F921" s="17"/>
      <c r="G921" s="17"/>
      <c r="H921" s="15"/>
      <c r="I921" s="15"/>
      <c r="J921" s="15"/>
      <c r="K921" s="15"/>
      <c r="L921" s="24"/>
    </row>
    <row r="922" spans="4:12" ht="14" x14ac:dyDescent="0.3">
      <c r="D922" s="17"/>
      <c r="E922" s="17"/>
      <c r="F922" s="17"/>
      <c r="G922" s="17"/>
      <c r="H922" s="15"/>
      <c r="I922" s="15"/>
      <c r="J922" s="15"/>
      <c r="K922" s="15"/>
      <c r="L922" s="24"/>
    </row>
    <row r="923" spans="4:12" ht="14" x14ac:dyDescent="0.3">
      <c r="D923" s="17"/>
      <c r="E923" s="17"/>
      <c r="F923" s="17"/>
      <c r="G923" s="17"/>
      <c r="H923" s="15"/>
      <c r="I923" s="15"/>
      <c r="J923" s="15"/>
      <c r="K923" s="15"/>
      <c r="L923" s="24"/>
    </row>
    <row r="924" spans="4:12" ht="14" x14ac:dyDescent="0.3">
      <c r="D924" s="17"/>
      <c r="E924" s="17"/>
      <c r="F924" s="17"/>
      <c r="G924" s="17"/>
      <c r="H924" s="15"/>
      <c r="I924" s="15"/>
      <c r="J924" s="15"/>
      <c r="K924" s="15"/>
      <c r="L924" s="24"/>
    </row>
    <row r="925" spans="4:12" ht="14" x14ac:dyDescent="0.3">
      <c r="D925" s="17"/>
      <c r="E925" s="17"/>
      <c r="F925" s="17"/>
      <c r="G925" s="17"/>
      <c r="H925" s="15"/>
      <c r="I925" s="15"/>
      <c r="J925" s="15"/>
      <c r="K925" s="15"/>
      <c r="L925" s="24"/>
    </row>
    <row r="926" spans="4:12" ht="14" x14ac:dyDescent="0.3">
      <c r="D926" s="17"/>
      <c r="E926" s="17"/>
      <c r="F926" s="17"/>
      <c r="G926" s="17"/>
      <c r="H926" s="15"/>
      <c r="I926" s="15"/>
      <c r="J926" s="15"/>
      <c r="K926" s="15"/>
      <c r="L926" s="24"/>
    </row>
    <row r="927" spans="4:12" ht="14" x14ac:dyDescent="0.3">
      <c r="D927" s="17"/>
      <c r="E927" s="17"/>
      <c r="F927" s="17"/>
      <c r="G927" s="17"/>
      <c r="H927" s="15"/>
      <c r="I927" s="15"/>
      <c r="J927" s="15"/>
      <c r="K927" s="15"/>
      <c r="L927" s="24"/>
    </row>
    <row r="928" spans="4:12" x14ac:dyDescent="0.35">
      <c r="L928" s="28"/>
    </row>
    <row r="929" spans="12:12" x14ac:dyDescent="0.35">
      <c r="L929" s="28"/>
    </row>
    <row r="930" spans="12:12" x14ac:dyDescent="0.35">
      <c r="L930" s="28"/>
    </row>
    <row r="931" spans="12:12" x14ac:dyDescent="0.35">
      <c r="L931" s="28"/>
    </row>
    <row r="932" spans="12:12" x14ac:dyDescent="0.35">
      <c r="L932" s="28"/>
    </row>
    <row r="933" spans="12:12" x14ac:dyDescent="0.35">
      <c r="L933" s="28"/>
    </row>
    <row r="934" spans="12:12" x14ac:dyDescent="0.35">
      <c r="L934" s="28"/>
    </row>
    <row r="935" spans="12:12" x14ac:dyDescent="0.35">
      <c r="L935" s="28"/>
    </row>
    <row r="936" spans="12:12" x14ac:dyDescent="0.35">
      <c r="L936" s="28"/>
    </row>
    <row r="937" spans="12:12" x14ac:dyDescent="0.35">
      <c r="L937" s="28"/>
    </row>
    <row r="938" spans="12:12" x14ac:dyDescent="0.35">
      <c r="L938" s="28"/>
    </row>
    <row r="939" spans="12:12" x14ac:dyDescent="0.35">
      <c r="L939" s="28"/>
    </row>
    <row r="940" spans="12:12" x14ac:dyDescent="0.35">
      <c r="L940" s="28"/>
    </row>
    <row r="941" spans="12:12" x14ac:dyDescent="0.35">
      <c r="L941" s="29"/>
    </row>
    <row r="942" spans="12:12" x14ac:dyDescent="0.35">
      <c r="L942" s="29"/>
    </row>
    <row r="943" spans="12:12" x14ac:dyDescent="0.35">
      <c r="L943" s="29"/>
    </row>
    <row r="944" spans="12:12" x14ac:dyDescent="0.35">
      <c r="L944" s="29"/>
    </row>
  </sheetData>
  <mergeCells count="4">
    <mergeCell ref="D1:K1"/>
    <mergeCell ref="D3:K3"/>
    <mergeCell ref="D2:K2"/>
    <mergeCell ref="H877:H883"/>
  </mergeCells>
  <pageMargins left="0.7" right="0.7" top="0.75" bottom="0.75" header="0.3" footer="0.3"/>
  <pageSetup paperSize="9" orientation="portrait" r:id="rId1"/>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HOURDEQUIN Herve ADJ</dc:creator>
  <cp:lastModifiedBy>MARIVAIN Joachim INGE CIVI DEFE</cp:lastModifiedBy>
  <dcterms:created xsi:type="dcterms:W3CDTF">2026-02-03T11:50:17Z</dcterms:created>
  <dcterms:modified xsi:type="dcterms:W3CDTF">2026-03-24T10:50:28Z</dcterms:modified>
</cp:coreProperties>
</file>